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morbidity_2016\total\"/>
    </mc:Choice>
  </mc:AlternateContent>
  <bookViews>
    <workbookView xWindow="0" yWindow="0" windowWidth="23040" windowHeight="8832"/>
  </bookViews>
  <sheets>
    <sheet name="total" sheetId="3" r:id="rId1"/>
    <sheet name="above_5" sheetId="1" r:id="rId2"/>
    <sheet name="below_5" sheetId="2" r:id="rId3"/>
  </sheet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2" l="1"/>
  <c r="C13" i="3"/>
  <c r="D13" i="3" s="1"/>
  <c r="E13" i="3" s="1"/>
  <c r="C9" i="3"/>
  <c r="D9" i="3" s="1"/>
  <c r="E9" i="3" s="1"/>
  <c r="C11" i="3"/>
  <c r="D11" i="3" s="1"/>
  <c r="E11" i="3" s="1"/>
  <c r="C20" i="3"/>
  <c r="D20" i="3" s="1"/>
  <c r="E20" i="3" s="1"/>
  <c r="C30" i="3"/>
  <c r="D30" i="3" s="1"/>
  <c r="E30" i="3" s="1"/>
  <c r="C34" i="3"/>
  <c r="D34" i="3" s="1"/>
  <c r="E34" i="3" s="1"/>
  <c r="C22" i="3"/>
  <c r="D22" i="3" s="1"/>
  <c r="E22" i="3" s="1"/>
  <c r="C46" i="3"/>
  <c r="D46" i="3" s="1"/>
  <c r="E46" i="3" s="1"/>
  <c r="C28" i="3"/>
  <c r="D28" i="3" s="1"/>
  <c r="E28" i="3" s="1"/>
  <c r="C3" i="3"/>
  <c r="D3" i="3" s="1"/>
  <c r="E3" i="3" s="1"/>
  <c r="C17" i="3"/>
  <c r="D17" i="3" s="1"/>
  <c r="E17" i="3" s="1"/>
  <c r="C6" i="3"/>
  <c r="D6" i="3" s="1"/>
  <c r="E6" i="3" s="1"/>
  <c r="C12" i="3"/>
  <c r="D12" i="3" s="1"/>
  <c r="E12" i="3" s="1"/>
  <c r="C26" i="3"/>
  <c r="D26" i="3" s="1"/>
  <c r="E26" i="3" s="1"/>
  <c r="C24" i="3"/>
  <c r="D24" i="3" s="1"/>
  <c r="E24" i="3" s="1"/>
  <c r="C23" i="3"/>
  <c r="D23" i="3" s="1"/>
  <c r="E23" i="3" s="1"/>
  <c r="C1" i="3"/>
  <c r="D1" i="3" s="1"/>
  <c r="E1" i="3" s="1"/>
  <c r="C36" i="3"/>
  <c r="D36" i="3" s="1"/>
  <c r="E36" i="3" s="1"/>
  <c r="C44" i="3"/>
  <c r="D44" i="3" s="1"/>
  <c r="E44" i="3" s="1"/>
  <c r="C47" i="3"/>
  <c r="D47" i="3" s="1"/>
  <c r="E47" i="3" s="1"/>
  <c r="C4" i="3"/>
  <c r="D4" i="3" s="1"/>
  <c r="E4" i="3" s="1"/>
  <c r="C2" i="3"/>
  <c r="D2" i="3" s="1"/>
  <c r="E2" i="3" s="1"/>
  <c r="C31" i="3"/>
  <c r="D31" i="3" s="1"/>
  <c r="E31" i="3" s="1"/>
  <c r="C29" i="3"/>
  <c r="D29" i="3" s="1"/>
  <c r="E29" i="3" s="1"/>
  <c r="C16" i="3"/>
  <c r="D16" i="3" s="1"/>
  <c r="E16" i="3" s="1"/>
  <c r="C32" i="3"/>
  <c r="D32" i="3" s="1"/>
  <c r="E32" i="3" s="1"/>
  <c r="C42" i="3"/>
  <c r="D42" i="3" s="1"/>
  <c r="E42" i="3" s="1"/>
  <c r="C10" i="3"/>
  <c r="D10" i="3" s="1"/>
  <c r="E10" i="3" s="1"/>
  <c r="C19" i="3"/>
  <c r="D19" i="3" s="1"/>
  <c r="E19" i="3" s="1"/>
  <c r="C5" i="3"/>
  <c r="D5" i="3" s="1"/>
  <c r="E5" i="3" s="1"/>
  <c r="C14" i="3"/>
  <c r="D14" i="3" s="1"/>
  <c r="E14" i="3" s="1"/>
  <c r="C18" i="3"/>
  <c r="D18" i="3" s="1"/>
  <c r="E18" i="3" s="1"/>
  <c r="C38" i="3"/>
  <c r="D38" i="3" s="1"/>
  <c r="E38" i="3" s="1"/>
  <c r="C35" i="3"/>
  <c r="D35" i="3" s="1"/>
  <c r="E35" i="3" s="1"/>
  <c r="C21" i="3"/>
  <c r="D21" i="3" s="1"/>
  <c r="E21" i="3" s="1"/>
  <c r="C41" i="3"/>
  <c r="D41" i="3" s="1"/>
  <c r="E41" i="3" s="1"/>
  <c r="C15" i="3"/>
  <c r="D15" i="3" s="1"/>
  <c r="E15" i="3" s="1"/>
  <c r="C39" i="3"/>
  <c r="D39" i="3" s="1"/>
  <c r="E39" i="3" s="1"/>
  <c r="C40" i="3"/>
  <c r="D40" i="3" s="1"/>
  <c r="E40" i="3" s="1"/>
  <c r="C43" i="3"/>
  <c r="D43" i="3" s="1"/>
  <c r="E43" i="3" s="1"/>
  <c r="C27" i="3"/>
  <c r="D27" i="3" s="1"/>
  <c r="E27" i="3" s="1"/>
  <c r="C7" i="3"/>
  <c r="D7" i="3" s="1"/>
  <c r="E7" i="3" s="1"/>
  <c r="C8" i="3"/>
  <c r="D8" i="3" s="1"/>
  <c r="E8" i="3" s="1"/>
  <c r="C45" i="3"/>
  <c r="D45" i="3" s="1"/>
  <c r="E45" i="3" s="1"/>
  <c r="C33" i="3"/>
  <c r="D33" i="3" s="1"/>
  <c r="E33" i="3" s="1"/>
  <c r="C37" i="3"/>
  <c r="D37" i="3" s="1"/>
  <c r="E37" i="3" s="1"/>
  <c r="C25" i="3"/>
  <c r="D25" i="3" s="1"/>
  <c r="E25" i="3" s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1" i="2"/>
</calcChain>
</file>

<file path=xl/sharedStrings.xml><?xml version="1.0" encoding="utf-8"?>
<sst xmlns="http://schemas.openxmlformats.org/spreadsheetml/2006/main" count="141" uniqueCount="72">
  <si>
    <t>Kitui</t>
  </si>
  <si>
    <t>Makueni</t>
  </si>
  <si>
    <t>Kakamega</t>
  </si>
  <si>
    <t>Machakos</t>
  </si>
  <si>
    <t>Nakuru</t>
  </si>
  <si>
    <t>Kiambu</t>
  </si>
  <si>
    <t>Murang'a</t>
  </si>
  <si>
    <t>Uasin Gishu</t>
  </si>
  <si>
    <t>Busia</t>
  </si>
  <si>
    <t>Bungoma</t>
  </si>
  <si>
    <t>Bomet</t>
  </si>
  <si>
    <t>Turkana</t>
  </si>
  <si>
    <t>Kilifi</t>
  </si>
  <si>
    <t>Siaya</t>
  </si>
  <si>
    <t>Nandi</t>
  </si>
  <si>
    <t>Kericho</t>
  </si>
  <si>
    <t>Meru</t>
  </si>
  <si>
    <t>Elgeyo Marakwet</t>
  </si>
  <si>
    <t>Nyeri</t>
  </si>
  <si>
    <t>Nairobi</t>
  </si>
  <si>
    <t>Kisumu</t>
  </si>
  <si>
    <t>Kirinyaga</t>
  </si>
  <si>
    <t>Narok</t>
  </si>
  <si>
    <t>Homa Bay</t>
  </si>
  <si>
    <t>Trans Nzoia</t>
  </si>
  <si>
    <t>Kisii</t>
  </si>
  <si>
    <t>Baringo</t>
  </si>
  <si>
    <t>Marsabit</t>
  </si>
  <si>
    <t>Kajiado</t>
  </si>
  <si>
    <t>Embu</t>
  </si>
  <si>
    <t>Nyandarua</t>
  </si>
  <si>
    <t>Migori</t>
  </si>
  <si>
    <t>Kwale</t>
  </si>
  <si>
    <t>Nyamira</t>
  </si>
  <si>
    <t>Tana River</t>
  </si>
  <si>
    <t>Taita Taveta</t>
  </si>
  <si>
    <t>West Pokot</t>
  </si>
  <si>
    <t>Garissa</t>
  </si>
  <si>
    <t>Wajir</t>
  </si>
  <si>
    <t>Mandera</t>
  </si>
  <si>
    <t>Tharaka Nithi</t>
  </si>
  <si>
    <t>Samburu</t>
  </si>
  <si>
    <t>Mombasa</t>
  </si>
  <si>
    <t>Laikipia</t>
  </si>
  <si>
    <t>Vihiga</t>
  </si>
  <si>
    <t>Isiolo</t>
  </si>
  <si>
    <t>Lamu</t>
  </si>
  <si>
    <t xml:space="preserve">Bomet </t>
  </si>
  <si>
    <t xml:space="preserve">Bungoma </t>
  </si>
  <si>
    <t xml:space="preserve">Busia </t>
  </si>
  <si>
    <t xml:space="preserve">Embu </t>
  </si>
  <si>
    <t xml:space="preserve">Garissa </t>
  </si>
  <si>
    <t xml:space="preserve">Isiolo </t>
  </si>
  <si>
    <t xml:space="preserve">Kajiado </t>
  </si>
  <si>
    <t xml:space="preserve">Kakamega </t>
  </si>
  <si>
    <t xml:space="preserve">Kericho </t>
  </si>
  <si>
    <t xml:space="preserve">Kiambu </t>
  </si>
  <si>
    <t xml:space="preserve">Kilifi </t>
  </si>
  <si>
    <t xml:space="preserve">Kirinyaga </t>
  </si>
  <si>
    <t xml:space="preserve">Narok </t>
  </si>
  <si>
    <t xml:space="preserve">Nyamira </t>
  </si>
  <si>
    <t xml:space="preserve">Nyandarua </t>
  </si>
  <si>
    <t xml:space="preserve">Nyeri </t>
  </si>
  <si>
    <t xml:space="preserve">Samburu </t>
  </si>
  <si>
    <t xml:space="preserve">Taita Taveta </t>
  </si>
  <si>
    <t xml:space="preserve">Tharaka Nithi </t>
  </si>
  <si>
    <t xml:space="preserve">Trans Nzoia </t>
  </si>
  <si>
    <t xml:space="preserve">Turkana </t>
  </si>
  <si>
    <t xml:space="preserve">Uasin Gishu </t>
  </si>
  <si>
    <t xml:space="preserve">Vihiga </t>
  </si>
  <si>
    <t xml:space="preserve">Wajir </t>
  </si>
  <si>
    <t xml:space="preserve">West Pokot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</si>
</sst>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16"/>
      <name val="Calibri"/>
      <family val="2"/>
      <scheme val="minor"/>
    </font>
    <font>
      <sz val="11"/>
      <color indexed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2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1" fontId="0" fillId="2" borderId="0" xfId="0" applyNumberFormat="1" applyFill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E1" sqref="E1"/>
    </sheetView>
  </sheetViews>
  <sheetFormatPr defaultRowHeight="14.4" x14ac:dyDescent="0.3"/>
  <cols>
    <col min="1" max="1" width="15.21875" bestFit="1" customWidth="1"/>
    <col min="2" max="2" width="5" bestFit="1" customWidth="1"/>
    <col min="3" max="3" width="15.21875" bestFit="1" customWidth="1"/>
    <col min="5" max="5" width="36.5546875" bestFit="1" customWidth="1"/>
  </cols>
  <sheetData>
    <row r="1" spans="1:5" x14ac:dyDescent="0.3">
      <c r="A1" s="1" t="s">
        <v>0</v>
      </c>
      <c r="B1" s="2">
        <v>7846</v>
      </c>
      <c r="C1">
        <f>VLOOKUP(A1:A49,below_5!A18:C66,3,FALSE)</f>
        <v>1451</v>
      </c>
      <c r="D1" s="5">
        <f>SUM(B1:C1)</f>
        <v>9297</v>
      </c>
      <c r="E1" t="str">
        <f>CONCATENATE("{","""code""",":""","","","",A1,"""",",","""value"":",D1,",","},")</f>
        <v>{"code":"Kitui","value":9297,},</v>
      </c>
    </row>
    <row r="2" spans="1:5" x14ac:dyDescent="0.3">
      <c r="A2" s="1" t="s">
        <v>1</v>
      </c>
      <c r="B2" s="2">
        <v>6881</v>
      </c>
      <c r="C2">
        <f>VLOOKUP(A2:A50,below_5!A23:C71,3,FALSE)</f>
        <v>1085</v>
      </c>
      <c r="D2" s="5">
        <f>SUM(B2:C2)</f>
        <v>7966</v>
      </c>
      <c r="E2" t="str">
        <f>CONCATENATE("{","""code""",":""","","","",A2,"""",",","""value"":",D2,",","},")</f>
        <v>{"code":"Makueni","value":7966,},</v>
      </c>
    </row>
    <row r="3" spans="1:5" x14ac:dyDescent="0.3">
      <c r="A3" s="1" t="s">
        <v>2</v>
      </c>
      <c r="B3" s="2">
        <v>6516</v>
      </c>
      <c r="C3">
        <f>VLOOKUP(A3:A51,below_5!A11:C59,3,FALSE)</f>
        <v>1047</v>
      </c>
      <c r="D3" s="5">
        <f>SUM(B3:C3)</f>
        <v>7563</v>
      </c>
      <c r="E3" t="str">
        <f>CONCATENATE("{","""code""",":""","","","",A3,"""",",","""value"":",D3,",","},")</f>
        <v>{"code":"Kakamega","value":7563,},</v>
      </c>
    </row>
    <row r="4" spans="1:5" x14ac:dyDescent="0.3">
      <c r="A4" s="1" t="s">
        <v>3</v>
      </c>
      <c r="B4" s="2">
        <v>6320</v>
      </c>
      <c r="C4">
        <f>VLOOKUP(A4:A52,below_5!A22:C70,3,FALSE)</f>
        <v>1079</v>
      </c>
      <c r="D4" s="5">
        <f>SUM(B4:C4)</f>
        <v>7399</v>
      </c>
      <c r="E4" t="str">
        <f>CONCATENATE("{","""code""",":""","","","",A4,"""",",","""value"":",D4,",","},")</f>
        <v>{"code":"Machakos","value":7399,},</v>
      </c>
    </row>
    <row r="5" spans="1:5" x14ac:dyDescent="0.3">
      <c r="A5" s="1" t="s">
        <v>4</v>
      </c>
      <c r="B5" s="2">
        <v>5520</v>
      </c>
      <c r="C5">
        <f>VLOOKUP(A5:A53,below_5!A31:C79,3,FALSE)</f>
        <v>1107</v>
      </c>
      <c r="D5" s="5">
        <f>SUM(B5:C5)</f>
        <v>6627</v>
      </c>
      <c r="E5" t="str">
        <f>CONCATENATE("{","""code""",":""","","","",A5,"""",",","""value"":",D5,",","},")</f>
        <v>{"code":"Nakuru","value":6627,},</v>
      </c>
    </row>
    <row r="6" spans="1:5" x14ac:dyDescent="0.3">
      <c r="A6" s="1" t="s">
        <v>5</v>
      </c>
      <c r="B6" s="2">
        <v>5510</v>
      </c>
      <c r="C6">
        <f>VLOOKUP(A6:A54,below_5!A13:C61,3,FALSE)</f>
        <v>856</v>
      </c>
      <c r="D6" s="5">
        <f>SUM(B6:C6)</f>
        <v>6366</v>
      </c>
      <c r="E6" t="str">
        <f>CONCATENATE("{","""code""",":""","","","",A6,"""",",","""value"":",D6,",","},")</f>
        <v>{"code":"Kiambu","value":6366,},</v>
      </c>
    </row>
    <row r="7" spans="1:5" x14ac:dyDescent="0.3">
      <c r="A7" s="1" t="s">
        <v>11</v>
      </c>
      <c r="B7" s="2">
        <v>4451</v>
      </c>
      <c r="C7">
        <f>VLOOKUP(A7:A55,below_5!A43:C91,3,FALSE)</f>
        <v>1662</v>
      </c>
      <c r="D7" s="5">
        <f>SUM(B7:C7)</f>
        <v>6113</v>
      </c>
      <c r="E7" t="str">
        <f>CONCATENATE("{","""code""",":""","","","",A7,"""",",","""value"":",D7,",","},")</f>
        <v>{"code":"Turkana","value":6113,},</v>
      </c>
    </row>
    <row r="8" spans="1:5" x14ac:dyDescent="0.3">
      <c r="A8" s="1" t="s">
        <v>7</v>
      </c>
      <c r="B8" s="2">
        <v>5066</v>
      </c>
      <c r="C8">
        <f>VLOOKUP(A8:A56,below_5!A44:C92,3,FALSE)</f>
        <v>916</v>
      </c>
      <c r="D8" s="5">
        <f>SUM(B8:C8)</f>
        <v>5982</v>
      </c>
      <c r="E8" t="str">
        <f>CONCATENATE("{","""code""",":""","","","",A8,"""",",","""value"":",D8,",","},")</f>
        <v>{"code":"Uasin Gishu","value":5982,},</v>
      </c>
    </row>
    <row r="9" spans="1:5" x14ac:dyDescent="0.3">
      <c r="A9" s="1" t="s">
        <v>9</v>
      </c>
      <c r="B9" s="2">
        <v>4738</v>
      </c>
      <c r="C9">
        <f>VLOOKUP(A9:A57,below_5!A3:C51,3,FALSE)</f>
        <v>1205</v>
      </c>
      <c r="D9" s="5">
        <f>SUM(B9:C9)</f>
        <v>5943</v>
      </c>
      <c r="E9" t="str">
        <f>CONCATENATE("{","""code""",":""","","","",A9,"""",",","""value"":",D9,",","},")</f>
        <v>{"code":"Bungoma","value":5943,},</v>
      </c>
    </row>
    <row r="10" spans="1:5" x14ac:dyDescent="0.3">
      <c r="A10" s="1" t="s">
        <v>6</v>
      </c>
      <c r="B10" s="2">
        <v>5279</v>
      </c>
      <c r="C10">
        <f>VLOOKUP(A10:A58,below_5!A29:C77,3,FALSE)</f>
        <v>595</v>
      </c>
      <c r="D10" s="5">
        <f>SUM(B10:C10)</f>
        <v>5874</v>
      </c>
      <c r="E10" t="str">
        <f>CONCATENATE("{","""code""",":""","","","",A10,"""",",","""value"":",D10,",","},")</f>
        <v>{"code":"Murang'a","value":5874,},</v>
      </c>
    </row>
    <row r="11" spans="1:5" x14ac:dyDescent="0.3">
      <c r="A11" s="1" t="s">
        <v>8</v>
      </c>
      <c r="B11" s="2">
        <v>4812</v>
      </c>
      <c r="C11">
        <f>VLOOKUP(A11:A59,below_5!A4:C52,3,FALSE)</f>
        <v>633</v>
      </c>
      <c r="D11" s="5">
        <f>SUM(B11:C11)</f>
        <v>5445</v>
      </c>
      <c r="E11" t="str">
        <f>CONCATENATE("{","""code""",":""","","","",A11,"""",",","""value"":",D11,",","},")</f>
        <v>{"code":"Busia","value":5445,},</v>
      </c>
    </row>
    <row r="12" spans="1:5" x14ac:dyDescent="0.3">
      <c r="A12" s="1" t="s">
        <v>12</v>
      </c>
      <c r="B12" s="2">
        <v>4308</v>
      </c>
      <c r="C12">
        <f>VLOOKUP(A12:A60,below_5!A14:C62,3,FALSE)</f>
        <v>854</v>
      </c>
      <c r="D12" s="5">
        <f>SUM(B12:C12)</f>
        <v>5162</v>
      </c>
      <c r="E12" t="str">
        <f>CONCATENATE("{","""code""",":""","","","",A12,"""",",","""value"":",D12,",","},")</f>
        <v>{"code":"Kilifi","value":5162,},</v>
      </c>
    </row>
    <row r="13" spans="1:5" x14ac:dyDescent="0.3">
      <c r="A13" s="1" t="s">
        <v>10</v>
      </c>
      <c r="B13" s="2">
        <v>4608</v>
      </c>
      <c r="C13">
        <f>VLOOKUP(A13:A61,below_5!A2:C50,3,FALSE)</f>
        <v>515</v>
      </c>
      <c r="D13" s="5">
        <f>SUM(B13:C13)</f>
        <v>5123</v>
      </c>
      <c r="E13" t="str">
        <f>CONCATENATE("{","""code""",":""","","","",A13,"""",",","""value"":",D13,",","},")</f>
        <v>{"code":"Bomet","value":5123,},</v>
      </c>
    </row>
    <row r="14" spans="1:5" x14ac:dyDescent="0.3">
      <c r="A14" s="1" t="s">
        <v>14</v>
      </c>
      <c r="B14" s="2">
        <v>3979</v>
      </c>
      <c r="C14">
        <f>VLOOKUP(A14:A62,below_5!A32:C80,3,FALSE)</f>
        <v>1107</v>
      </c>
      <c r="D14" s="5">
        <f>SUM(B14:C14)</f>
        <v>5086</v>
      </c>
      <c r="E14" t="str">
        <f>CONCATENATE("{","""code""",":""","","","",A14,"""",",","""value"":",D14,",","},")</f>
        <v>{"code":"Nandi","value":5086,},</v>
      </c>
    </row>
    <row r="15" spans="1:5" x14ac:dyDescent="0.3">
      <c r="A15" s="1" t="s">
        <v>13</v>
      </c>
      <c r="B15" s="2">
        <v>4296</v>
      </c>
      <c r="C15">
        <f>VLOOKUP(A15:A63,below_5!A38:C86,3,FALSE)</f>
        <v>701</v>
      </c>
      <c r="D15" s="5">
        <f>SUM(B15:C15)</f>
        <v>4997</v>
      </c>
      <c r="E15" t="str">
        <f>CONCATENATE("{","""code""",":""","","","",A15,"""",",","""value"":",D15,",","},")</f>
        <v>{"code":"Siaya","value":4997,},</v>
      </c>
    </row>
    <row r="16" spans="1:5" x14ac:dyDescent="0.3">
      <c r="A16" s="1" t="s">
        <v>16</v>
      </c>
      <c r="B16" s="2">
        <v>3749</v>
      </c>
      <c r="C16">
        <f>VLOOKUP(A16:A64,below_5!A26:C74,3,FALSE)</f>
        <v>833</v>
      </c>
      <c r="D16" s="5">
        <f>SUM(B16:C16)</f>
        <v>4582</v>
      </c>
      <c r="E16" t="str">
        <f>CONCATENATE("{","""code""",":""","","","",A16,"""",",","""value"":",D16,",","},")</f>
        <v>{"code":"Meru","value":4582,},</v>
      </c>
    </row>
    <row r="17" spans="1:5" x14ac:dyDescent="0.3">
      <c r="A17" s="1" t="s">
        <v>15</v>
      </c>
      <c r="B17" s="2">
        <v>3927</v>
      </c>
      <c r="C17">
        <f>VLOOKUP(A17:A65,below_5!A12:C60,3,FALSE)</f>
        <v>576</v>
      </c>
      <c r="D17" s="5">
        <f>SUM(B17:C17)</f>
        <v>4503</v>
      </c>
      <c r="E17" t="str">
        <f>CONCATENATE("{","""code""",":""","","","",A17,"""",",","""value"":",D17,",","},")</f>
        <v>{"code":"Kericho","value":4503,},</v>
      </c>
    </row>
    <row r="18" spans="1:5" x14ac:dyDescent="0.3">
      <c r="A18" s="1" t="s">
        <v>22</v>
      </c>
      <c r="B18" s="2">
        <v>2914</v>
      </c>
      <c r="C18">
        <f>VLOOKUP(A18:A66,below_5!A33:C81,3,FALSE)</f>
        <v>1195</v>
      </c>
      <c r="D18" s="5">
        <f>SUM(B18:C18)</f>
        <v>4109</v>
      </c>
      <c r="E18" t="str">
        <f>CONCATENATE("{","""code""",":""","","","",A18,"""",",","""value"":",D18,",","},")</f>
        <v>{"code":"Narok","value":4109,},</v>
      </c>
    </row>
    <row r="19" spans="1:5" x14ac:dyDescent="0.3">
      <c r="A19" s="1" t="s">
        <v>19</v>
      </c>
      <c r="B19" s="2">
        <v>3158</v>
      </c>
      <c r="C19">
        <f>VLOOKUP(A19:A67,below_5!A30:C78,3,FALSE)</f>
        <v>939</v>
      </c>
      <c r="D19" s="5">
        <f>SUM(B19:C19)</f>
        <v>4097</v>
      </c>
      <c r="E19" t="str">
        <f>CONCATENATE("{","""code""",":""","","","",A19,"""",",","""value"":",D19,",","},")</f>
        <v>{"code":"Nairobi","value":4097,},</v>
      </c>
    </row>
    <row r="20" spans="1:5" x14ac:dyDescent="0.3">
      <c r="A20" s="1" t="s">
        <v>17</v>
      </c>
      <c r="B20" s="2">
        <v>3573</v>
      </c>
      <c r="C20">
        <f>VLOOKUP(A20:A68,below_5!A5:C53,3,FALSE)</f>
        <v>478</v>
      </c>
      <c r="D20" s="5">
        <f>SUM(B20:C20)</f>
        <v>4051</v>
      </c>
      <c r="E20" t="str">
        <f>CONCATENATE("{","""code""",":""","","","",A20,"""",",","""value"":",D20,",","},")</f>
        <v>{"code":"Elgeyo Marakwet","value":4051,},</v>
      </c>
    </row>
    <row r="21" spans="1:5" x14ac:dyDescent="0.3">
      <c r="A21" s="1" t="s">
        <v>18</v>
      </c>
      <c r="B21" s="2">
        <v>3302</v>
      </c>
      <c r="C21">
        <f>VLOOKUP(A21:A69,below_5!A36:C84,3,FALSE)</f>
        <v>376</v>
      </c>
      <c r="D21" s="5">
        <f>SUM(B21:C21)</f>
        <v>3678</v>
      </c>
      <c r="E21" t="str">
        <f>CONCATENATE("{","""code""",":""","","","",A21,"""",",","""value"":",D21,",","},")</f>
        <v>{"code":"Nyeri","value":3678,},</v>
      </c>
    </row>
    <row r="22" spans="1:5" x14ac:dyDescent="0.3">
      <c r="A22" s="1" t="s">
        <v>23</v>
      </c>
      <c r="B22" s="2">
        <v>2847</v>
      </c>
      <c r="C22">
        <f>VLOOKUP(A22:A70,below_5!A8:C56,3,FALSE)</f>
        <v>675</v>
      </c>
      <c r="D22" s="5">
        <f>SUM(B22:C22)</f>
        <v>3522</v>
      </c>
      <c r="E22" t="str">
        <f>CONCATENATE("{","""code""",":""","","","",A22,"""",",","""value"":",D22,",","},")</f>
        <v>{"code":"Homa Bay","value":3522,},</v>
      </c>
    </row>
    <row r="23" spans="1:5" x14ac:dyDescent="0.3">
      <c r="A23" s="1" t="s">
        <v>20</v>
      </c>
      <c r="B23" s="2">
        <v>3008</v>
      </c>
      <c r="C23">
        <f>VLOOKUP(A23:A71,below_5!A17:C65,3,FALSE)</f>
        <v>433</v>
      </c>
      <c r="D23" s="5">
        <f>SUM(B23:C23)</f>
        <v>3441</v>
      </c>
      <c r="E23" t="str">
        <f>CONCATENATE("{","""code""",":""","","","",A23,"""",",","""value"":",D23,",","},")</f>
        <v>{"code":"Kisumu","value":3441,},</v>
      </c>
    </row>
    <row r="24" spans="1:5" x14ac:dyDescent="0.3">
      <c r="A24" s="1" t="s">
        <v>25</v>
      </c>
      <c r="B24" s="2">
        <v>2761</v>
      </c>
      <c r="C24">
        <f>VLOOKUP(A24:A72,below_5!A16:C64,3,FALSE)</f>
        <v>594</v>
      </c>
      <c r="D24" s="5">
        <f>SUM(B24:C24)</f>
        <v>3355</v>
      </c>
      <c r="E24" t="str">
        <f>CONCATENATE("{","""code""",":""","","","",A24,"""",",","""value"":",D24,",","},")</f>
        <v>{"code":"Kisii","value":3355,},</v>
      </c>
    </row>
    <row r="25" spans="1:5" x14ac:dyDescent="0.3">
      <c r="A25" s="1" t="s">
        <v>26</v>
      </c>
      <c r="B25" s="2">
        <v>2665</v>
      </c>
      <c r="C25">
        <f>VLOOKUP(A25:A73,below_5!A1:C49,3,FALSE)</f>
        <v>603</v>
      </c>
      <c r="D25" s="5">
        <f>SUM(B25:C25)</f>
        <v>3268</v>
      </c>
      <c r="E25" t="str">
        <f>CONCATENATE("{","""code""",":""","","","",A25,"""",",","""value"":",D25,",","},")</f>
        <v>{"code":"Baringo","value":3268,},</v>
      </c>
    </row>
    <row r="26" spans="1:5" x14ac:dyDescent="0.3">
      <c r="A26" s="1" t="s">
        <v>21</v>
      </c>
      <c r="B26" s="2">
        <v>2954</v>
      </c>
      <c r="C26">
        <f>VLOOKUP(A26:A74,below_5!A15:C63,3,FALSE)</f>
        <v>285</v>
      </c>
      <c r="D26" s="5">
        <f>SUM(B26:C26)</f>
        <v>3239</v>
      </c>
      <c r="E26" t="str">
        <f>CONCATENATE("{","""code""",":""","","","",A26,"""",",","""value"":",D26,",","},")</f>
        <v>{"code":"Kirinyaga","value":3239,},</v>
      </c>
    </row>
    <row r="27" spans="1:5" x14ac:dyDescent="0.3">
      <c r="A27" s="1" t="s">
        <v>24</v>
      </c>
      <c r="B27" s="2">
        <v>2811</v>
      </c>
      <c r="C27">
        <f>VLOOKUP(A27:A75,below_5!A42:C90,3,FALSE)</f>
        <v>407</v>
      </c>
      <c r="D27" s="5">
        <f>SUM(B27:C27)</f>
        <v>3218</v>
      </c>
      <c r="E27" t="str">
        <f>CONCATENATE("{","""code""",":""","","","",A27,"""",",","""value"":",D27,",","},")</f>
        <v>{"code":"Trans Nzoia","value":3218,},</v>
      </c>
    </row>
    <row r="28" spans="1:5" x14ac:dyDescent="0.3">
      <c r="A28" s="1" t="s">
        <v>28</v>
      </c>
      <c r="B28" s="2">
        <v>2422</v>
      </c>
      <c r="C28">
        <f>VLOOKUP(A28:A76,below_5!A10:C58,3,FALSE)</f>
        <v>689</v>
      </c>
      <c r="D28" s="5">
        <f>SUM(B28:C28)</f>
        <v>3111</v>
      </c>
      <c r="E28" t="str">
        <f>CONCATENATE("{","""code""",":""","","","",A28,"""",",","""value"":",D28,",","},")</f>
        <v>{"code":"Kajiado","value":3111,},</v>
      </c>
    </row>
    <row r="29" spans="1:5" x14ac:dyDescent="0.3">
      <c r="A29" s="1" t="s">
        <v>27</v>
      </c>
      <c r="B29" s="2">
        <v>2443</v>
      </c>
      <c r="C29">
        <f>VLOOKUP(A29:A77,below_5!A25:C73,3,FALSE)</f>
        <v>250</v>
      </c>
      <c r="D29" s="5">
        <f>SUM(B29:C29)</f>
        <v>2693</v>
      </c>
      <c r="E29" t="str">
        <f>CONCATENATE("{","""code""",":""","","","",A29,"""",",","""value"":",D29,",","},")</f>
        <v>{"code":"Marsabit","value":2693,},</v>
      </c>
    </row>
    <row r="30" spans="1:5" x14ac:dyDescent="0.3">
      <c r="A30" s="1" t="s">
        <v>29</v>
      </c>
      <c r="B30" s="2">
        <v>2370</v>
      </c>
      <c r="C30">
        <f>VLOOKUP(A30:A78,below_5!A6:C54,3,FALSE)</f>
        <v>294</v>
      </c>
      <c r="D30" s="5">
        <f>SUM(B30:C30)</f>
        <v>2664</v>
      </c>
      <c r="E30" t="str">
        <f>CONCATENATE("{","""code""",":""","","","",A30,"""",",","""value"":",D30,",","},")</f>
        <v>{"code":"Embu","value":2664,},</v>
      </c>
    </row>
    <row r="31" spans="1:5" x14ac:dyDescent="0.3">
      <c r="A31" s="1" t="s">
        <v>39</v>
      </c>
      <c r="B31" s="2">
        <v>1603</v>
      </c>
      <c r="C31">
        <f>VLOOKUP(A31:A79,below_5!A24:C72,3,FALSE)</f>
        <v>1042</v>
      </c>
      <c r="D31" s="5">
        <f>SUM(B31:C31)</f>
        <v>2645</v>
      </c>
      <c r="E31" t="str">
        <f>CONCATENATE("{","""code""",":""","","","",A31,"""",",","""value"":",D31,",","},")</f>
        <v>{"code":"Mandera","value":2645,},</v>
      </c>
    </row>
    <row r="32" spans="1:5" x14ac:dyDescent="0.3">
      <c r="A32" s="1" t="s">
        <v>31</v>
      </c>
      <c r="B32" s="2">
        <v>1983</v>
      </c>
      <c r="C32">
        <f>VLOOKUP(A32:A80,below_5!A27:C75,3,FALSE)</f>
        <v>588</v>
      </c>
      <c r="D32" s="5">
        <f>SUM(B32:C32)</f>
        <v>2571</v>
      </c>
      <c r="E32" t="str">
        <f>CONCATENATE("{","""code""",":""","","","",A32,"""",",","""value"":",D32,",","},")</f>
        <v>{"code":"Migori","value":2571,},</v>
      </c>
    </row>
    <row r="33" spans="1:5" x14ac:dyDescent="0.3">
      <c r="A33" s="1" t="s">
        <v>38</v>
      </c>
      <c r="B33" s="2">
        <v>1672</v>
      </c>
      <c r="C33">
        <f>VLOOKUP(A33:A81,below_5!A46:C94,3,FALSE)</f>
        <v>822</v>
      </c>
      <c r="D33" s="5">
        <f>SUM(B33:C33)</f>
        <v>2494</v>
      </c>
      <c r="E33" t="str">
        <f>CONCATENATE("{","""code""",":""","","","",A33,"""",",","""value"":",D33,",","},")</f>
        <v>{"code":"Wajir","value":2494,},</v>
      </c>
    </row>
    <row r="34" spans="1:5" x14ac:dyDescent="0.3">
      <c r="A34" s="1" t="s">
        <v>37</v>
      </c>
      <c r="B34" s="2">
        <v>1678</v>
      </c>
      <c r="C34">
        <f>VLOOKUP(A34:A82,below_5!A7:C55,3,FALSE)</f>
        <v>675</v>
      </c>
      <c r="D34" s="5">
        <f>SUM(B34:C34)</f>
        <v>2353</v>
      </c>
      <c r="E34" t="str">
        <f>CONCATENATE("{","""code""",":""","","","",A34,"""",",","""value"":",D34,",","},")</f>
        <v>{"code":"Garissa","value":2353,},</v>
      </c>
    </row>
    <row r="35" spans="1:5" x14ac:dyDescent="0.3">
      <c r="A35" s="1" t="s">
        <v>30</v>
      </c>
      <c r="B35" s="2">
        <v>1997</v>
      </c>
      <c r="C35">
        <f>VLOOKUP(A35:A83,below_5!A35:C83,3,FALSE)</f>
        <v>262</v>
      </c>
      <c r="D35" s="5">
        <f>SUM(B35:C35)</f>
        <v>2259</v>
      </c>
      <c r="E35" t="str">
        <f>CONCATENATE("{","""code""",":""","","","",A35,"""",",","""value"":",D35,",","},")</f>
        <v>{"code":"Nyandarua","value":2259,},</v>
      </c>
    </row>
    <row r="36" spans="1:5" x14ac:dyDescent="0.3">
      <c r="A36" s="1" t="s">
        <v>32</v>
      </c>
      <c r="B36" s="2">
        <v>1878</v>
      </c>
      <c r="C36">
        <f>VLOOKUP(A36:A84,below_5!A19:C67,3,FALSE)</f>
        <v>321</v>
      </c>
      <c r="D36" s="5">
        <f>SUM(B36:C36)</f>
        <v>2199</v>
      </c>
      <c r="E36" t="str">
        <f>CONCATENATE("{","""code""",":""","","","",A36,"""",",","""value"":",D36,",","},")</f>
        <v>{"code":"Kwale","value":2199,},</v>
      </c>
    </row>
    <row r="37" spans="1:5" x14ac:dyDescent="0.3">
      <c r="A37" s="1" t="s">
        <v>36</v>
      </c>
      <c r="B37" s="2">
        <v>1688</v>
      </c>
      <c r="C37">
        <f>VLOOKUP(A37:A85,below_5!A47:C95,3,FALSE)</f>
        <v>334</v>
      </c>
      <c r="D37" s="5">
        <f>SUM(B37:C37)</f>
        <v>2022</v>
      </c>
      <c r="E37" t="str">
        <f>CONCATENATE("{","""code""",":""","","","",A37,"""",",","""value"":",D37,",","},")</f>
        <v>{"code":"West Pokot","value":2022,},</v>
      </c>
    </row>
    <row r="38" spans="1:5" x14ac:dyDescent="0.3">
      <c r="A38" s="1" t="s">
        <v>33</v>
      </c>
      <c r="B38" s="2">
        <v>1760</v>
      </c>
      <c r="C38">
        <f>VLOOKUP(A38:A86,below_5!A34:C82,3,FALSE)</f>
        <v>247</v>
      </c>
      <c r="D38" s="5">
        <f>SUM(B38:C38)</f>
        <v>2007</v>
      </c>
      <c r="E38" t="str">
        <f>CONCATENATE("{","""code""",":""","","","",A38,"""",",","""value"":",D38,",","},")</f>
        <v>{"code":"Nyamira","value":2007,},</v>
      </c>
    </row>
    <row r="39" spans="1:5" x14ac:dyDescent="0.3">
      <c r="A39" s="1" t="s">
        <v>35</v>
      </c>
      <c r="B39" s="3">
        <v>1726</v>
      </c>
      <c r="C39">
        <f>VLOOKUP(A39:A87,below_5!A39:C87,3,FALSE)</f>
        <v>232</v>
      </c>
      <c r="D39" s="5">
        <f>SUM(B39:C39)</f>
        <v>1958</v>
      </c>
      <c r="E39" t="str">
        <f>CONCATENATE("{","""code""",":""","","","",A39,"""",",","""value"":",D39,",","},")</f>
        <v>{"code":"Taita Taveta","value":1958,},</v>
      </c>
    </row>
    <row r="40" spans="1:5" x14ac:dyDescent="0.3">
      <c r="A40" s="1" t="s">
        <v>34</v>
      </c>
      <c r="B40" s="2">
        <v>1726</v>
      </c>
      <c r="C40">
        <f>VLOOKUP(A40:A88,below_5!A40:C88,3,FALSE)</f>
        <v>198</v>
      </c>
      <c r="D40" s="5">
        <f>SUM(B40:C40)</f>
        <v>1924</v>
      </c>
      <c r="E40" t="str">
        <f>CONCATENATE("{","""code""",":""","","","",A40,"""",",","""value"":",D40,",","},")</f>
        <v>{"code":"Tana River","value":1924,},</v>
      </c>
    </row>
    <row r="41" spans="1:5" x14ac:dyDescent="0.3">
      <c r="A41" s="1" t="s">
        <v>41</v>
      </c>
      <c r="B41" s="2">
        <v>1467</v>
      </c>
      <c r="C41">
        <f>VLOOKUP(A41:A89,below_5!A37:C85,3,FALSE)</f>
        <v>390</v>
      </c>
      <c r="D41" s="5">
        <f>SUM(B41:C41)</f>
        <v>1857</v>
      </c>
      <c r="E41" t="str">
        <f>CONCATENATE("{","""code""",":""","","","",A41,"""",",","""value"":",D41,",","},")</f>
        <v>{"code":"Samburu","value":1857,},</v>
      </c>
    </row>
    <row r="42" spans="1:5" x14ac:dyDescent="0.3">
      <c r="A42" s="1" t="s">
        <v>42</v>
      </c>
      <c r="B42" s="2">
        <v>1430</v>
      </c>
      <c r="C42">
        <f>VLOOKUP(A42:A90,below_5!A28:C76,3,FALSE)</f>
        <v>385</v>
      </c>
      <c r="D42" s="5">
        <f>SUM(B42:C42)</f>
        <v>1815</v>
      </c>
      <c r="E42" t="str">
        <f>CONCATENATE("{","""code""",":""","","","",A42,"""",",","""value"":",D42,",","},")</f>
        <v>{"code":"Mombasa","value":1815,},</v>
      </c>
    </row>
    <row r="43" spans="1:5" x14ac:dyDescent="0.3">
      <c r="A43" s="1" t="s">
        <v>40</v>
      </c>
      <c r="B43" s="2">
        <v>1528</v>
      </c>
      <c r="C43">
        <f>VLOOKUP(A43:A91,below_5!A41:C89,3,FALSE)</f>
        <v>256</v>
      </c>
      <c r="D43" s="5">
        <f>SUM(B43:C43)</f>
        <v>1784</v>
      </c>
      <c r="E43" t="str">
        <f>CONCATENATE("{","""code""",":""","","","",A43,"""",",","""value"":",D43,",","},")</f>
        <v>{"code":"Tharaka Nithi","value":1784,},</v>
      </c>
    </row>
    <row r="44" spans="1:5" x14ac:dyDescent="0.3">
      <c r="A44" s="1" t="s">
        <v>43</v>
      </c>
      <c r="B44" s="2">
        <v>1425</v>
      </c>
      <c r="C44">
        <f>VLOOKUP(A44:A92,below_5!A20:C68,3,FALSE)</f>
        <v>258</v>
      </c>
      <c r="D44" s="5">
        <f>SUM(B44:C44)</f>
        <v>1683</v>
      </c>
      <c r="E44" t="str">
        <f>CONCATENATE("{","""code""",":""","","","",A44,"""",",","""value"":",D44,",","},")</f>
        <v>{"code":"Laikipia","value":1683,},</v>
      </c>
    </row>
    <row r="45" spans="1:5" x14ac:dyDescent="0.3">
      <c r="A45" s="1" t="s">
        <v>44</v>
      </c>
      <c r="B45" s="2">
        <v>1316</v>
      </c>
      <c r="C45">
        <f>VLOOKUP(A45:A93,below_5!A45:C93,3,FALSE)</f>
        <v>123</v>
      </c>
      <c r="D45" s="5">
        <f>SUM(B45:C45)</f>
        <v>1439</v>
      </c>
      <c r="E45" t="str">
        <f>CONCATENATE("{","""code""",":""","","","",A45,"""",",","""value"":",D45,",","},")</f>
        <v>{"code":"Vihiga","value":1439,},</v>
      </c>
    </row>
    <row r="46" spans="1:5" x14ac:dyDescent="0.3">
      <c r="A46" s="1" t="s">
        <v>45</v>
      </c>
      <c r="B46" s="2">
        <v>836</v>
      </c>
      <c r="C46">
        <f>VLOOKUP(A46:A94,below_5!A9:C57,3,FALSE)</f>
        <v>131</v>
      </c>
      <c r="D46" s="5">
        <f>SUM(B46:C46)</f>
        <v>967</v>
      </c>
      <c r="E46" t="str">
        <f>CONCATENATE("{","""code""",":""","","","",A46,"""",",","""value"":",D46,",","},")</f>
        <v>{"code":"Isiolo","value":967,},</v>
      </c>
    </row>
    <row r="47" spans="1:5" x14ac:dyDescent="0.3">
      <c r="A47" s="1" t="s">
        <v>46</v>
      </c>
      <c r="B47" s="2">
        <v>520</v>
      </c>
      <c r="C47">
        <f>VLOOKUP(A47:A95,below_5!A21:C69,3,FALSE)</f>
        <v>56</v>
      </c>
      <c r="D47" s="5">
        <f>SUM(B47:C47)</f>
        <v>576</v>
      </c>
      <c r="E47" t="str">
        <f>CONCATENATE("{","""code""",":""","","","",A47,"""",",","""value"":",D47,",","},")</f>
        <v>{"code":"Lamu","value":576,},</v>
      </c>
    </row>
  </sheetData>
  <sortState ref="A1:E47">
    <sortCondition descending="1"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A2" sqref="A2"/>
    </sheetView>
  </sheetViews>
  <sheetFormatPr defaultRowHeight="14.4" x14ac:dyDescent="0.3"/>
  <cols>
    <col min="1" max="1" width="15.21875" bestFit="1" customWidth="1"/>
    <col min="2" max="2" width="5" bestFit="1" customWidth="1"/>
  </cols>
  <sheetData>
    <row r="1" spans="1:2" x14ac:dyDescent="0.3">
      <c r="A1" s="1" t="s">
        <v>26</v>
      </c>
      <c r="B1" s="2">
        <v>2665</v>
      </c>
    </row>
    <row r="2" spans="1:2" x14ac:dyDescent="0.3">
      <c r="A2" s="1" t="s">
        <v>10</v>
      </c>
      <c r="B2" s="2">
        <v>4608</v>
      </c>
    </row>
    <row r="3" spans="1:2" x14ac:dyDescent="0.3">
      <c r="A3" s="1" t="s">
        <v>9</v>
      </c>
      <c r="B3" s="2">
        <v>4738</v>
      </c>
    </row>
    <row r="4" spans="1:2" x14ac:dyDescent="0.3">
      <c r="A4" s="1" t="s">
        <v>8</v>
      </c>
      <c r="B4" s="2">
        <v>4812</v>
      </c>
    </row>
    <row r="5" spans="1:2" x14ac:dyDescent="0.3">
      <c r="A5" s="1" t="s">
        <v>17</v>
      </c>
      <c r="B5" s="2">
        <v>3573</v>
      </c>
    </row>
    <row r="6" spans="1:2" x14ac:dyDescent="0.3">
      <c r="A6" s="1" t="s">
        <v>29</v>
      </c>
      <c r="B6" s="2">
        <v>2370</v>
      </c>
    </row>
    <row r="7" spans="1:2" x14ac:dyDescent="0.3">
      <c r="A7" s="1" t="s">
        <v>37</v>
      </c>
      <c r="B7" s="2">
        <v>1678</v>
      </c>
    </row>
    <row r="8" spans="1:2" x14ac:dyDescent="0.3">
      <c r="A8" s="1" t="s">
        <v>23</v>
      </c>
      <c r="B8" s="2">
        <v>2847</v>
      </c>
    </row>
    <row r="9" spans="1:2" x14ac:dyDescent="0.3">
      <c r="A9" s="1" t="s">
        <v>45</v>
      </c>
      <c r="B9" s="2">
        <v>836</v>
      </c>
    </row>
    <row r="10" spans="1:2" x14ac:dyDescent="0.3">
      <c r="A10" s="1" t="s">
        <v>28</v>
      </c>
      <c r="B10" s="2">
        <v>2422</v>
      </c>
    </row>
    <row r="11" spans="1:2" x14ac:dyDescent="0.3">
      <c r="A11" s="1" t="s">
        <v>2</v>
      </c>
      <c r="B11" s="2">
        <v>6516</v>
      </c>
    </row>
    <row r="12" spans="1:2" x14ac:dyDescent="0.3">
      <c r="A12" s="1" t="s">
        <v>15</v>
      </c>
      <c r="B12" s="2">
        <v>3927</v>
      </c>
    </row>
    <row r="13" spans="1:2" x14ac:dyDescent="0.3">
      <c r="A13" s="1" t="s">
        <v>5</v>
      </c>
      <c r="B13" s="2">
        <v>5510</v>
      </c>
    </row>
    <row r="14" spans="1:2" x14ac:dyDescent="0.3">
      <c r="A14" s="1" t="s">
        <v>12</v>
      </c>
      <c r="B14" s="2">
        <v>4308</v>
      </c>
    </row>
    <row r="15" spans="1:2" x14ac:dyDescent="0.3">
      <c r="A15" s="1" t="s">
        <v>21</v>
      </c>
      <c r="B15" s="2">
        <v>2954</v>
      </c>
    </row>
    <row r="16" spans="1:2" x14ac:dyDescent="0.3">
      <c r="A16" s="1" t="s">
        <v>25</v>
      </c>
      <c r="B16" s="2">
        <v>2761</v>
      </c>
    </row>
    <row r="17" spans="1:2" x14ac:dyDescent="0.3">
      <c r="A17" s="1" t="s">
        <v>20</v>
      </c>
      <c r="B17" s="2">
        <v>3008</v>
      </c>
    </row>
    <row r="18" spans="1:2" x14ac:dyDescent="0.3">
      <c r="A18" s="1" t="s">
        <v>0</v>
      </c>
      <c r="B18" s="2">
        <v>7846</v>
      </c>
    </row>
    <row r="19" spans="1:2" x14ac:dyDescent="0.3">
      <c r="A19" s="1" t="s">
        <v>32</v>
      </c>
      <c r="B19" s="2">
        <v>1878</v>
      </c>
    </row>
    <row r="20" spans="1:2" x14ac:dyDescent="0.3">
      <c r="A20" s="1" t="s">
        <v>43</v>
      </c>
      <c r="B20" s="2">
        <v>1425</v>
      </c>
    </row>
    <row r="21" spans="1:2" x14ac:dyDescent="0.3">
      <c r="A21" s="1" t="s">
        <v>46</v>
      </c>
      <c r="B21" s="2">
        <v>520</v>
      </c>
    </row>
    <row r="22" spans="1:2" x14ac:dyDescent="0.3">
      <c r="A22" s="1" t="s">
        <v>3</v>
      </c>
      <c r="B22" s="2">
        <v>6320</v>
      </c>
    </row>
    <row r="23" spans="1:2" x14ac:dyDescent="0.3">
      <c r="A23" s="1" t="s">
        <v>1</v>
      </c>
      <c r="B23" s="2">
        <v>6881</v>
      </c>
    </row>
    <row r="24" spans="1:2" x14ac:dyDescent="0.3">
      <c r="A24" s="1" t="s">
        <v>39</v>
      </c>
      <c r="B24" s="2">
        <v>1603</v>
      </c>
    </row>
    <row r="25" spans="1:2" x14ac:dyDescent="0.3">
      <c r="A25" s="1" t="s">
        <v>27</v>
      </c>
      <c r="B25" s="2">
        <v>2443</v>
      </c>
    </row>
    <row r="26" spans="1:2" x14ac:dyDescent="0.3">
      <c r="A26" s="1" t="s">
        <v>16</v>
      </c>
      <c r="B26" s="2">
        <v>3749</v>
      </c>
    </row>
    <row r="27" spans="1:2" x14ac:dyDescent="0.3">
      <c r="A27" s="1" t="s">
        <v>31</v>
      </c>
      <c r="B27" s="2">
        <v>1983</v>
      </c>
    </row>
    <row r="28" spans="1:2" x14ac:dyDescent="0.3">
      <c r="A28" s="1" t="s">
        <v>42</v>
      </c>
      <c r="B28" s="2">
        <v>1430</v>
      </c>
    </row>
    <row r="29" spans="1:2" x14ac:dyDescent="0.3">
      <c r="A29" s="1" t="s">
        <v>6</v>
      </c>
      <c r="B29" s="2">
        <v>5279</v>
      </c>
    </row>
    <row r="30" spans="1:2" x14ac:dyDescent="0.3">
      <c r="A30" s="1" t="s">
        <v>19</v>
      </c>
      <c r="B30" s="2">
        <v>3158</v>
      </c>
    </row>
    <row r="31" spans="1:2" x14ac:dyDescent="0.3">
      <c r="A31" s="1" t="s">
        <v>4</v>
      </c>
      <c r="B31" s="2">
        <v>5520</v>
      </c>
    </row>
    <row r="32" spans="1:2" x14ac:dyDescent="0.3">
      <c r="A32" s="1" t="s">
        <v>14</v>
      </c>
      <c r="B32" s="2">
        <v>3979</v>
      </c>
    </row>
    <row r="33" spans="1:2" x14ac:dyDescent="0.3">
      <c r="A33" s="1" t="s">
        <v>22</v>
      </c>
      <c r="B33" s="2">
        <v>2914</v>
      </c>
    </row>
    <row r="34" spans="1:2" x14ac:dyDescent="0.3">
      <c r="A34" s="1" t="s">
        <v>33</v>
      </c>
      <c r="B34" s="2">
        <v>1760</v>
      </c>
    </row>
    <row r="35" spans="1:2" x14ac:dyDescent="0.3">
      <c r="A35" s="1" t="s">
        <v>30</v>
      </c>
      <c r="B35" s="2">
        <v>1997</v>
      </c>
    </row>
    <row r="36" spans="1:2" x14ac:dyDescent="0.3">
      <c r="A36" s="1" t="s">
        <v>18</v>
      </c>
      <c r="B36" s="2">
        <v>3302</v>
      </c>
    </row>
    <row r="37" spans="1:2" x14ac:dyDescent="0.3">
      <c r="A37" s="1" t="s">
        <v>41</v>
      </c>
      <c r="B37" s="2">
        <v>1467</v>
      </c>
    </row>
    <row r="38" spans="1:2" x14ac:dyDescent="0.3">
      <c r="A38" s="1" t="s">
        <v>13</v>
      </c>
      <c r="B38" s="2">
        <v>4296</v>
      </c>
    </row>
    <row r="39" spans="1:2" x14ac:dyDescent="0.3">
      <c r="A39" s="1" t="s">
        <v>35</v>
      </c>
      <c r="B39" s="3">
        <v>1726</v>
      </c>
    </row>
    <row r="40" spans="1:2" x14ac:dyDescent="0.3">
      <c r="A40" s="1" t="s">
        <v>34</v>
      </c>
      <c r="B40" s="2">
        <v>1726</v>
      </c>
    </row>
    <row r="41" spans="1:2" x14ac:dyDescent="0.3">
      <c r="A41" s="1" t="s">
        <v>40</v>
      </c>
      <c r="B41" s="2">
        <v>1528</v>
      </c>
    </row>
    <row r="42" spans="1:2" x14ac:dyDescent="0.3">
      <c r="A42" s="1" t="s">
        <v>24</v>
      </c>
      <c r="B42" s="2">
        <v>2811</v>
      </c>
    </row>
    <row r="43" spans="1:2" x14ac:dyDescent="0.3">
      <c r="A43" s="1" t="s">
        <v>11</v>
      </c>
      <c r="B43" s="2">
        <v>4451</v>
      </c>
    </row>
    <row r="44" spans="1:2" x14ac:dyDescent="0.3">
      <c r="A44" s="1" t="s">
        <v>7</v>
      </c>
      <c r="B44" s="2">
        <v>5066</v>
      </c>
    </row>
    <row r="45" spans="1:2" x14ac:dyDescent="0.3">
      <c r="A45" s="1" t="s">
        <v>44</v>
      </c>
      <c r="B45" s="2">
        <v>1316</v>
      </c>
    </row>
    <row r="46" spans="1:2" x14ac:dyDescent="0.3">
      <c r="A46" s="1" t="s">
        <v>38</v>
      </c>
      <c r="B46" s="2">
        <v>1672</v>
      </c>
    </row>
    <row r="47" spans="1:2" x14ac:dyDescent="0.3">
      <c r="A47" s="1" t="s">
        <v>36</v>
      </c>
      <c r="B47" s="2">
        <v>1688</v>
      </c>
    </row>
  </sheetData>
  <sortState ref="A1:B47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10" workbookViewId="0">
      <selection activeCell="B29" sqref="B29"/>
    </sheetView>
  </sheetViews>
  <sheetFormatPr defaultRowHeight="14.4" x14ac:dyDescent="0.3"/>
  <cols>
    <col min="1" max="2" width="15.21875" bestFit="1" customWidth="1"/>
  </cols>
  <sheetData>
    <row r="1" spans="1:3" x14ac:dyDescent="0.3">
      <c r="A1" t="str">
        <f>TRIM(B1:B47)</f>
        <v>Baringo</v>
      </c>
      <c r="B1" t="s">
        <v>26</v>
      </c>
      <c r="C1" s="4">
        <v>603</v>
      </c>
    </row>
    <row r="2" spans="1:3" x14ac:dyDescent="0.3">
      <c r="A2" t="str">
        <f>TRIM(B2:B48)</f>
        <v>Bomet</v>
      </c>
      <c r="B2" t="s">
        <v>47</v>
      </c>
      <c r="C2" s="4">
        <v>515</v>
      </c>
    </row>
    <row r="3" spans="1:3" x14ac:dyDescent="0.3">
      <c r="A3" t="str">
        <f t="shared" ref="A2:A47" si="0">TRIM(B3:B49)</f>
        <v>Bungoma</v>
      </c>
      <c r="B3" t="s">
        <v>48</v>
      </c>
      <c r="C3" s="4">
        <v>1205</v>
      </c>
    </row>
    <row r="4" spans="1:3" x14ac:dyDescent="0.3">
      <c r="A4" t="str">
        <f t="shared" si="0"/>
        <v>Busia</v>
      </c>
      <c r="B4" t="s">
        <v>49</v>
      </c>
      <c r="C4" s="4">
        <v>633</v>
      </c>
    </row>
    <row r="5" spans="1:3" x14ac:dyDescent="0.3">
      <c r="A5" t="str">
        <f t="shared" si="0"/>
        <v>Elgeyo Marakwet</v>
      </c>
      <c r="B5" t="s">
        <v>17</v>
      </c>
      <c r="C5" s="4">
        <v>478</v>
      </c>
    </row>
    <row r="6" spans="1:3" x14ac:dyDescent="0.3">
      <c r="A6" t="str">
        <f t="shared" si="0"/>
        <v>Embu</v>
      </c>
      <c r="B6" t="s">
        <v>50</v>
      </c>
      <c r="C6" s="4">
        <v>294</v>
      </c>
    </row>
    <row r="7" spans="1:3" x14ac:dyDescent="0.3">
      <c r="A7" t="str">
        <f t="shared" si="0"/>
        <v>Garissa</v>
      </c>
      <c r="B7" t="s">
        <v>51</v>
      </c>
      <c r="C7" s="4">
        <v>675</v>
      </c>
    </row>
    <row r="8" spans="1:3" x14ac:dyDescent="0.3">
      <c r="A8" t="str">
        <f t="shared" si="0"/>
        <v>Homa Bay</v>
      </c>
      <c r="B8" t="s">
        <v>23</v>
      </c>
      <c r="C8" s="4">
        <v>675</v>
      </c>
    </row>
    <row r="9" spans="1:3" x14ac:dyDescent="0.3">
      <c r="A9" t="str">
        <f t="shared" si="0"/>
        <v>Isiolo</v>
      </c>
      <c r="B9" t="s">
        <v>52</v>
      </c>
      <c r="C9" s="4">
        <v>131</v>
      </c>
    </row>
    <row r="10" spans="1:3" x14ac:dyDescent="0.3">
      <c r="A10" t="str">
        <f t="shared" si="0"/>
        <v>Kajiado</v>
      </c>
      <c r="B10" t="s">
        <v>53</v>
      </c>
      <c r="C10" s="4">
        <v>689</v>
      </c>
    </row>
    <row r="11" spans="1:3" x14ac:dyDescent="0.3">
      <c r="A11" t="str">
        <f t="shared" si="0"/>
        <v>Kakamega</v>
      </c>
      <c r="B11" t="s">
        <v>54</v>
      </c>
      <c r="C11" s="4">
        <v>1047</v>
      </c>
    </row>
    <row r="12" spans="1:3" x14ac:dyDescent="0.3">
      <c r="A12" t="str">
        <f t="shared" si="0"/>
        <v>Kericho</v>
      </c>
      <c r="B12" t="s">
        <v>55</v>
      </c>
      <c r="C12" s="4">
        <v>576</v>
      </c>
    </row>
    <row r="13" spans="1:3" x14ac:dyDescent="0.3">
      <c r="A13" t="str">
        <f t="shared" si="0"/>
        <v>Kiambu</v>
      </c>
      <c r="B13" t="s">
        <v>56</v>
      </c>
      <c r="C13" s="4">
        <v>856</v>
      </c>
    </row>
    <row r="14" spans="1:3" x14ac:dyDescent="0.3">
      <c r="A14" t="str">
        <f t="shared" si="0"/>
        <v>Kilifi</v>
      </c>
      <c r="B14" t="s">
        <v>57</v>
      </c>
      <c r="C14" s="4">
        <v>854</v>
      </c>
    </row>
    <row r="15" spans="1:3" x14ac:dyDescent="0.3">
      <c r="A15" t="str">
        <f t="shared" si="0"/>
        <v>Kirinyaga</v>
      </c>
      <c r="B15" t="s">
        <v>58</v>
      </c>
      <c r="C15" s="4">
        <v>285</v>
      </c>
    </row>
    <row r="16" spans="1:3" x14ac:dyDescent="0.3">
      <c r="A16" t="str">
        <f t="shared" si="0"/>
        <v>Kisii</v>
      </c>
      <c r="B16" t="s">
        <v>25</v>
      </c>
      <c r="C16" s="4">
        <v>594</v>
      </c>
    </row>
    <row r="17" spans="1:3" x14ac:dyDescent="0.3">
      <c r="A17" t="str">
        <f t="shared" si="0"/>
        <v>Kisumu</v>
      </c>
      <c r="B17" s="1" t="s">
        <v>20</v>
      </c>
      <c r="C17" s="2">
        <v>433</v>
      </c>
    </row>
    <row r="18" spans="1:3" x14ac:dyDescent="0.3">
      <c r="A18" t="str">
        <f t="shared" si="0"/>
        <v>Kitui</v>
      </c>
      <c r="B18" s="1" t="s">
        <v>0</v>
      </c>
      <c r="C18" s="2">
        <v>1451</v>
      </c>
    </row>
    <row r="19" spans="1:3" x14ac:dyDescent="0.3">
      <c r="A19" t="str">
        <f t="shared" si="0"/>
        <v>Kwale</v>
      </c>
      <c r="B19" s="1" t="s">
        <v>32</v>
      </c>
      <c r="C19" s="2">
        <v>321</v>
      </c>
    </row>
    <row r="20" spans="1:3" x14ac:dyDescent="0.3">
      <c r="A20" t="str">
        <f t="shared" si="0"/>
        <v>Laikipia</v>
      </c>
      <c r="B20" s="1" t="s">
        <v>43</v>
      </c>
      <c r="C20" s="2">
        <v>258</v>
      </c>
    </row>
    <row r="21" spans="1:3" x14ac:dyDescent="0.3">
      <c r="A21" t="str">
        <f t="shared" si="0"/>
        <v>Lamu</v>
      </c>
      <c r="B21" s="1" t="s">
        <v>46</v>
      </c>
      <c r="C21" s="2">
        <v>56</v>
      </c>
    </row>
    <row r="22" spans="1:3" x14ac:dyDescent="0.3">
      <c r="A22" t="str">
        <f t="shared" si="0"/>
        <v>Machakos</v>
      </c>
      <c r="B22" s="1" t="s">
        <v>3</v>
      </c>
      <c r="C22" s="2">
        <v>1079</v>
      </c>
    </row>
    <row r="23" spans="1:3" x14ac:dyDescent="0.3">
      <c r="A23" t="str">
        <f t="shared" si="0"/>
        <v>Makueni</v>
      </c>
      <c r="B23" s="1" t="s">
        <v>1</v>
      </c>
      <c r="C23" s="2">
        <v>1085</v>
      </c>
    </row>
    <row r="24" spans="1:3" x14ac:dyDescent="0.3">
      <c r="A24" t="str">
        <f t="shared" si="0"/>
        <v>Mandera</v>
      </c>
      <c r="B24" s="1" t="s">
        <v>39</v>
      </c>
      <c r="C24" s="2">
        <v>1042</v>
      </c>
    </row>
    <row r="25" spans="1:3" x14ac:dyDescent="0.3">
      <c r="A25" t="str">
        <f t="shared" si="0"/>
        <v>Marsabit</v>
      </c>
      <c r="B25" s="1" t="s">
        <v>27</v>
      </c>
      <c r="C25" s="2">
        <v>250</v>
      </c>
    </row>
    <row r="26" spans="1:3" x14ac:dyDescent="0.3">
      <c r="A26" t="str">
        <f t="shared" si="0"/>
        <v>Meru</v>
      </c>
      <c r="B26" s="1" t="s">
        <v>16</v>
      </c>
      <c r="C26" s="2">
        <v>833</v>
      </c>
    </row>
    <row r="27" spans="1:3" x14ac:dyDescent="0.3">
      <c r="A27" t="str">
        <f t="shared" si="0"/>
        <v>Migori</v>
      </c>
      <c r="B27" s="1" t="s">
        <v>31</v>
      </c>
      <c r="C27" s="2">
        <v>588</v>
      </c>
    </row>
    <row r="28" spans="1:3" x14ac:dyDescent="0.3">
      <c r="A28" t="str">
        <f t="shared" si="0"/>
        <v>Mombasa</v>
      </c>
      <c r="B28" s="1" t="s">
        <v>42</v>
      </c>
      <c r="C28" s="2">
        <v>385</v>
      </c>
    </row>
    <row r="29" spans="1:3" x14ac:dyDescent="0.3">
      <c r="A29" t="str">
        <f>TRIM(B29:B75)</f>
        <v>Murang'a</v>
      </c>
      <c r="B29" s="1" t="s">
        <v>6</v>
      </c>
      <c r="C29" s="2">
        <v>595</v>
      </c>
    </row>
    <row r="30" spans="1:3" x14ac:dyDescent="0.3">
      <c r="A30" t="str">
        <f t="shared" si="0"/>
        <v>Nairobi</v>
      </c>
      <c r="B30" s="1" t="s">
        <v>19</v>
      </c>
      <c r="C30" s="2">
        <v>939</v>
      </c>
    </row>
    <row r="31" spans="1:3" x14ac:dyDescent="0.3">
      <c r="A31" t="str">
        <f t="shared" si="0"/>
        <v>Nakuru</v>
      </c>
      <c r="B31" s="1" t="s">
        <v>4</v>
      </c>
      <c r="C31" s="2">
        <v>1107</v>
      </c>
    </row>
    <row r="32" spans="1:3" x14ac:dyDescent="0.3">
      <c r="A32" t="str">
        <f t="shared" si="0"/>
        <v>Nandi</v>
      </c>
      <c r="B32" s="1" t="s">
        <v>14</v>
      </c>
      <c r="C32" s="2">
        <v>1107</v>
      </c>
    </row>
    <row r="33" spans="1:3" x14ac:dyDescent="0.3">
      <c r="A33" t="str">
        <f t="shared" si="0"/>
        <v>Narok</v>
      </c>
      <c r="B33" t="s">
        <v>59</v>
      </c>
      <c r="C33" s="4">
        <v>1195</v>
      </c>
    </row>
    <row r="34" spans="1:3" x14ac:dyDescent="0.3">
      <c r="A34" t="str">
        <f t="shared" si="0"/>
        <v>Nyamira</v>
      </c>
      <c r="B34" t="s">
        <v>60</v>
      </c>
      <c r="C34" s="4">
        <v>247</v>
      </c>
    </row>
    <row r="35" spans="1:3" x14ac:dyDescent="0.3">
      <c r="A35" t="str">
        <f t="shared" si="0"/>
        <v>Nyandarua</v>
      </c>
      <c r="B35" t="s">
        <v>61</v>
      </c>
      <c r="C35" s="4">
        <v>262</v>
      </c>
    </row>
    <row r="36" spans="1:3" x14ac:dyDescent="0.3">
      <c r="A36" t="str">
        <f t="shared" si="0"/>
        <v>Nyeri</v>
      </c>
      <c r="B36" t="s">
        <v>62</v>
      </c>
      <c r="C36" s="4">
        <v>376</v>
      </c>
    </row>
    <row r="37" spans="1:3" x14ac:dyDescent="0.3">
      <c r="A37" t="str">
        <f t="shared" si="0"/>
        <v>Samburu</v>
      </c>
      <c r="B37" t="s">
        <v>63</v>
      </c>
      <c r="C37" s="4">
        <v>390</v>
      </c>
    </row>
    <row r="38" spans="1:3" x14ac:dyDescent="0.3">
      <c r="A38" t="str">
        <f t="shared" si="0"/>
        <v>Siaya</v>
      </c>
      <c r="B38" t="s">
        <v>13</v>
      </c>
      <c r="C38" s="4">
        <v>701</v>
      </c>
    </row>
    <row r="39" spans="1:3" x14ac:dyDescent="0.3">
      <c r="A39" t="str">
        <f t="shared" si="0"/>
        <v>Taita Taveta</v>
      </c>
      <c r="B39" t="s">
        <v>64</v>
      </c>
      <c r="C39" s="4">
        <v>232</v>
      </c>
    </row>
    <row r="40" spans="1:3" x14ac:dyDescent="0.3">
      <c r="A40" t="str">
        <f t="shared" si="0"/>
        <v>Tana River</v>
      </c>
      <c r="B40" t="s">
        <v>34</v>
      </c>
      <c r="C40" s="4">
        <v>198</v>
      </c>
    </row>
    <row r="41" spans="1:3" x14ac:dyDescent="0.3">
      <c r="A41" t="str">
        <f t="shared" si="0"/>
        <v>Tharaka Nithi</v>
      </c>
      <c r="B41" t="s">
        <v>65</v>
      </c>
      <c r="C41" s="4">
        <v>256</v>
      </c>
    </row>
    <row r="42" spans="1:3" x14ac:dyDescent="0.3">
      <c r="A42" t="str">
        <f t="shared" si="0"/>
        <v>Trans Nzoia</v>
      </c>
      <c r="B42" t="s">
        <v>66</v>
      </c>
      <c r="C42" s="4">
        <v>407</v>
      </c>
    </row>
    <row r="43" spans="1:3" x14ac:dyDescent="0.3">
      <c r="A43" t="str">
        <f t="shared" si="0"/>
        <v>Turkana</v>
      </c>
      <c r="B43" t="s">
        <v>67</v>
      </c>
      <c r="C43" s="4">
        <v>1662</v>
      </c>
    </row>
    <row r="44" spans="1:3" x14ac:dyDescent="0.3">
      <c r="A44" t="str">
        <f t="shared" si="0"/>
        <v>Uasin Gishu</v>
      </c>
      <c r="B44" t="s">
        <v>68</v>
      </c>
      <c r="C44" s="4">
        <v>916</v>
      </c>
    </row>
    <row r="45" spans="1:3" x14ac:dyDescent="0.3">
      <c r="A45" t="str">
        <f t="shared" si="0"/>
        <v>Vihiga</v>
      </c>
      <c r="B45" t="s">
        <v>69</v>
      </c>
      <c r="C45" s="4">
        <v>123</v>
      </c>
    </row>
    <row r="46" spans="1:3" x14ac:dyDescent="0.3">
      <c r="A46" t="str">
        <f t="shared" si="0"/>
        <v>Wajir</v>
      </c>
      <c r="B46" t="s">
        <v>70</v>
      </c>
      <c r="C46" s="4">
        <v>822</v>
      </c>
    </row>
    <row r="47" spans="1:3" x14ac:dyDescent="0.3">
      <c r="A47" t="str">
        <f t="shared" si="0"/>
        <v>West Pokot</v>
      </c>
      <c r="B47" t="s">
        <v>71</v>
      </c>
      <c r="C47" s="4">
        <v>334</v>
      </c>
    </row>
  </sheetData>
  <sortState ref="B1:C4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above_5</vt:lpstr>
      <vt:lpstr>below_5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2016-06-29T05:48:36Z</dcterms:created>
  <dcterms:modified xsi:type="dcterms:W3CDTF">2016-06-29T06:15:48Z</dcterms:modified>
</cp:coreProperties>
</file>