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xampp\htdocs\leaflet\data\"/>
    </mc:Choice>
  </mc:AlternateContent>
  <bookViews>
    <workbookView xWindow="0" yWindow="0" windowWidth="20490" windowHeight="7755"/>
  </bookViews>
  <sheets>
    <sheet name="masterfile" sheetId="1" r:id="rId1"/>
    <sheet name="population_2019" sheetId="7" r:id="rId2"/>
    <sheet name="governors" sheetId="4" r:id="rId3"/>
    <sheet name="senators" sheetId="2" r:id="rId4"/>
    <sheet name="women_reps" sheetId="3" r:id="rId5"/>
    <sheet name="infotrak_ranking" sheetId="5" r:id="rId6"/>
    <sheet name="senators_links" sheetId="6" r:id="rId7"/>
  </sheets>
  <definedNames>
    <definedName name="_xlnm._FilterDatabase" localSheetId="6" hidden="1">senators_links!$B$1:$B$68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3" i="1" l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2" i="1"/>
  <c r="D68" i="6" l="1"/>
  <c r="J40" i="1" s="1"/>
  <c r="D67" i="6"/>
  <c r="J5" i="1" s="1"/>
  <c r="D66" i="6"/>
  <c r="D65" i="6"/>
  <c r="J16" i="1" s="1"/>
  <c r="D64" i="6"/>
  <c r="J41" i="1" s="1"/>
  <c r="D63" i="6"/>
  <c r="D62" i="6"/>
  <c r="D61" i="6"/>
  <c r="D60" i="6"/>
  <c r="J25" i="1" s="1"/>
  <c r="D59" i="6"/>
  <c r="D58" i="6"/>
  <c r="J43" i="1" s="1"/>
  <c r="D57" i="6"/>
  <c r="J42" i="1" s="1"/>
  <c r="D56" i="6"/>
  <c r="D55" i="6"/>
  <c r="J34" i="1" s="1"/>
  <c r="D54" i="6"/>
  <c r="D53" i="6"/>
  <c r="J15" i="1" s="1"/>
  <c r="D52" i="6"/>
  <c r="J32" i="1" s="1"/>
  <c r="D51" i="6"/>
  <c r="J2" i="1" s="1"/>
  <c r="D50" i="6"/>
  <c r="D49" i="6"/>
  <c r="J7" i="1" s="1"/>
  <c r="D48" i="6"/>
  <c r="J19" i="1" s="1"/>
  <c r="D47" i="6"/>
  <c r="J29" i="1" s="1"/>
  <c r="D46" i="6"/>
  <c r="D45" i="6"/>
  <c r="J35" i="1" s="1"/>
  <c r="D44" i="6"/>
  <c r="J31" i="1" s="1"/>
  <c r="D43" i="6"/>
  <c r="J47" i="1" s="1"/>
  <c r="D42" i="6"/>
  <c r="J27" i="1" s="1"/>
  <c r="D41" i="6"/>
  <c r="D40" i="6"/>
  <c r="J38" i="1" s="1"/>
  <c r="D39" i="6"/>
  <c r="D38" i="6"/>
  <c r="J10" i="1" s="1"/>
  <c r="D37" i="6"/>
  <c r="J4" i="1" s="1"/>
  <c r="D36" i="6"/>
  <c r="D35" i="6"/>
  <c r="J6" i="1" s="1"/>
  <c r="D34" i="6"/>
  <c r="J13" i="1" s="1"/>
  <c r="D33" i="6"/>
  <c r="J14" i="1" s="1"/>
  <c r="D32" i="6"/>
  <c r="J23" i="1" s="1"/>
  <c r="D31" i="6"/>
  <c r="J18" i="1" s="1"/>
  <c r="D30" i="6"/>
  <c r="J33" i="1" s="1"/>
  <c r="D29" i="6"/>
  <c r="J21" i="1" s="1"/>
  <c r="D28" i="6"/>
  <c r="J39" i="1" s="1"/>
  <c r="D27" i="6"/>
  <c r="D26" i="6"/>
  <c r="J22" i="1" s="1"/>
  <c r="D25" i="6"/>
  <c r="J28" i="1" s="1"/>
  <c r="D24" i="6"/>
  <c r="J44" i="1" s="1"/>
  <c r="D23" i="6"/>
  <c r="J17" i="1" s="1"/>
  <c r="D22" i="6"/>
  <c r="D21" i="6"/>
  <c r="J11" i="1" s="1"/>
  <c r="D20" i="6"/>
  <c r="D19" i="6"/>
  <c r="J8" i="1" s="1"/>
  <c r="D18" i="6"/>
  <c r="D17" i="6"/>
  <c r="D16" i="6"/>
  <c r="J45" i="1" s="1"/>
  <c r="D15" i="6"/>
  <c r="J36" i="1" s="1"/>
  <c r="D14" i="6"/>
  <c r="J30" i="1" s="1"/>
  <c r="D13" i="6"/>
  <c r="D12" i="6"/>
  <c r="J3" i="1" s="1"/>
  <c r="D11" i="6"/>
  <c r="J12" i="1" s="1"/>
  <c r="D10" i="6"/>
  <c r="J46" i="1" s="1"/>
  <c r="D9" i="6"/>
  <c r="J24" i="1" s="1"/>
  <c r="D8" i="6"/>
  <c r="J20" i="1" s="1"/>
  <c r="D7" i="6"/>
  <c r="D6" i="6"/>
  <c r="D5" i="6"/>
  <c r="J37" i="1" s="1"/>
  <c r="D4" i="6"/>
  <c r="D3" i="6"/>
  <c r="J9" i="1" s="1"/>
  <c r="D2" i="6"/>
  <c r="J26" i="1" s="1"/>
  <c r="A13" i="5" l="1"/>
  <c r="A18" i="5"/>
  <c r="A19" i="5"/>
  <c r="A20" i="5"/>
  <c r="A21" i="5"/>
  <c r="A22" i="5"/>
  <c r="A23" i="5"/>
  <c r="A24" i="5"/>
  <c r="A25" i="5"/>
  <c r="A26" i="5"/>
  <c r="A27" i="5"/>
  <c r="A28" i="5"/>
  <c r="A29" i="5"/>
  <c r="A30" i="5"/>
  <c r="A31" i="5"/>
  <c r="A32" i="5"/>
  <c r="A33" i="5"/>
  <c r="A34" i="5"/>
  <c r="A35" i="5"/>
  <c r="A36" i="5"/>
  <c r="A37" i="5"/>
  <c r="A38" i="5"/>
  <c r="A39" i="5"/>
  <c r="A40" i="5"/>
  <c r="A41" i="5"/>
  <c r="A42" i="5"/>
  <c r="A43" i="5"/>
  <c r="A44" i="5"/>
  <c r="A45" i="5"/>
  <c r="A46" i="5"/>
  <c r="A47" i="5"/>
  <c r="A48" i="5"/>
  <c r="A3" i="5"/>
  <c r="A4" i="5"/>
  <c r="A5" i="5"/>
  <c r="A6" i="5"/>
  <c r="A7" i="5"/>
  <c r="A8" i="5"/>
  <c r="A9" i="5"/>
  <c r="A10" i="5"/>
  <c r="A11" i="5"/>
  <c r="A12" i="5"/>
  <c r="A14" i="5"/>
  <c r="A15" i="5"/>
  <c r="A16" i="5"/>
  <c r="A17" i="5"/>
  <c r="A2" i="5"/>
  <c r="H7" i="1" s="1"/>
  <c r="H3" i="1"/>
  <c r="H29" i="1"/>
  <c r="H39" i="1"/>
  <c r="G2" i="1"/>
  <c r="H46" i="1" l="1"/>
  <c r="H37" i="1"/>
  <c r="H17" i="1"/>
  <c r="H45" i="1"/>
  <c r="H40" i="1"/>
  <c r="H38" i="1"/>
  <c r="H36" i="1"/>
  <c r="H25" i="1"/>
  <c r="H41" i="1"/>
  <c r="H30" i="1"/>
  <c r="H28" i="1"/>
  <c r="H20" i="1"/>
  <c r="H4" i="1"/>
  <c r="H2" i="1"/>
  <c r="H47" i="1"/>
  <c r="H43" i="1"/>
  <c r="H35" i="1"/>
  <c r="H33" i="1"/>
  <c r="H31" i="1"/>
  <c r="H27" i="1"/>
  <c r="H23" i="1"/>
  <c r="H21" i="1"/>
  <c r="H19" i="1"/>
  <c r="H15" i="1"/>
  <c r="H13" i="1"/>
  <c r="H11" i="1"/>
  <c r="H9" i="1"/>
  <c r="H5" i="1"/>
  <c r="H48" i="1"/>
  <c r="H44" i="1"/>
  <c r="H42" i="1"/>
  <c r="H34" i="1"/>
  <c r="H32" i="1"/>
  <c r="H26" i="1"/>
  <c r="H24" i="1"/>
  <c r="H22" i="1"/>
  <c r="H18" i="1"/>
  <c r="H16" i="1"/>
  <c r="H14" i="1"/>
  <c r="H12" i="1"/>
  <c r="H10" i="1"/>
  <c r="H8" i="1"/>
  <c r="H6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3" i="1"/>
  <c r="F4" i="1"/>
  <c r="F5" i="1"/>
  <c r="F6" i="1"/>
  <c r="F7" i="1"/>
  <c r="F8" i="1"/>
  <c r="F9" i="1"/>
  <c r="F10" i="1"/>
  <c r="F2" i="1"/>
</calcChain>
</file>

<file path=xl/sharedStrings.xml><?xml version="1.0" encoding="utf-8"?>
<sst xmlns="http://schemas.openxmlformats.org/spreadsheetml/2006/main" count="1044" uniqueCount="601">
  <si>
    <t>Mombasa</t>
  </si>
  <si>
    <t>Hassan Joho</t>
  </si>
  <si>
    <t>William Kingi</t>
  </si>
  <si>
    <t>Kwale</t>
  </si>
  <si>
    <t>Salim Mvurya</t>
  </si>
  <si>
    <t>Fatuma Achani</t>
  </si>
  <si>
    <t>Kilifi</t>
  </si>
  <si>
    <t>Amason Kingi</t>
  </si>
  <si>
    <t>Gideon Edmund Saburi</t>
  </si>
  <si>
    <t>Tana River</t>
  </si>
  <si>
    <t>Dhadho Godhana</t>
  </si>
  <si>
    <t>Kea Batuyu Salim</t>
  </si>
  <si>
    <t>Lamu</t>
  </si>
  <si>
    <t>Fahim Twaha</t>
  </si>
  <si>
    <t>​​ Abdulhakim Aboud Bwana</t>
  </si>
  <si>
    <t>Taita Taveta</t>
  </si>
  <si>
    <t>Granton ​​ Samboja</t>
  </si>
  <si>
    <t>​​ Majala Mlagui Delina</t>
  </si>
  <si>
    <t>Garissa</t>
  </si>
  <si>
    <t>Bunow Korane</t>
  </si>
  <si>
    <t>Abdi Muhumed Dagane</t>
  </si>
  <si>
    <t>Wajir</t>
  </si>
  <si>
    <t>Mohamed Abdi Mohamud</t>
  </si>
  <si>
    <t>Ahmed Muktar Ali</t>
  </si>
  <si>
    <t>Mandera</t>
  </si>
  <si>
    <t>Ali Ibrahim Roba</t>
  </si>
  <si>
    <t>Arai Mohamed Ahmed</t>
  </si>
  <si>
    <t>Marsabit</t>
  </si>
  <si>
    <t>Mohamud Ali</t>
  </si>
  <si>
    <t>​​ Solomon Gubo Riwe</t>
  </si>
  <si>
    <t>Isiolo</t>
  </si>
  <si>
    <t>Mohammed ​​ Kuti</t>
  </si>
  <si>
    <t>Ibrahim Abdi Issa</t>
  </si>
  <si>
    <t>Meru</t>
  </si>
  <si>
    <t>Kiraitu Murungi</t>
  </si>
  <si>
    <t>​​ Titus Ntuchiu Mutea</t>
  </si>
  <si>
    <t>Tharaka</t>
  </si>
  <si>
    <t>Onesmus Njuki</t>
  </si>
  <si>
    <t>​​ Francis Nyamu Kagwima</t>
  </si>
  <si>
    <t>Embu</t>
  </si>
  <si>
    <t>Martin Wambora</t>
  </si>
  <si>
    <t>David Njeru Kariuki</t>
  </si>
  <si>
    <t>Kitui</t>
  </si>
  <si>
    <t>Charity Ngilu</t>
  </si>
  <si>
    <t>Gideon Nzau Wathe</t>
  </si>
  <si>
    <t>Machakos</t>
  </si>
  <si>
    <t>Alfred Mutua</t>
  </si>
  <si>
    <t>Francis Maliti Wambua</t>
  </si>
  <si>
    <t>Makueni</t>
  </si>
  <si>
    <t>Kivutha Kibwana</t>
  </si>
  <si>
    <t>Adelina Mwau Ndeto</t>
  </si>
  <si>
    <t>Nyandarua</t>
  </si>
  <si>
    <t>Francis Kimemia</t>
  </si>
  <si>
    <t>​​ Cecilia Wanjiru Mbuthia</t>
  </si>
  <si>
    <t>Nyeri</t>
  </si>
  <si>
    <t>Mutahi Kahiga</t>
  </si>
  <si>
    <t>​​ Caroline Karugu</t>
  </si>
  <si>
    <t>Kirinyaga</t>
  </si>
  <si>
    <t>Anne Waiguru</t>
  </si>
  <si>
    <t>​​​​ Peter Njagi Ndambiri</t>
  </si>
  <si>
    <t>Murang’a</t>
  </si>
  <si>
    <t>Mwangi wa Iria</t>
  </si>
  <si>
    <t>James Kamau Maina</t>
  </si>
  <si>
    <t>Kiambu</t>
  </si>
  <si>
    <t>James Nyoro</t>
  </si>
  <si>
    <t/>
  </si>
  <si>
    <t>Turkana</t>
  </si>
  <si>
    <t>Josphat Nanok</t>
  </si>
  <si>
    <t>Peter Lotethiro Emuria</t>
  </si>
  <si>
    <t>West Pokot</t>
  </si>
  <si>
    <t>John Lonyangapuo</t>
  </si>
  <si>
    <t>​​ Nicholas Owon Atudonyang</t>
  </si>
  <si>
    <t>Samburu</t>
  </si>
  <si>
    <t>Moses Kasaine</t>
  </si>
  <si>
    <t>Julius Lesseto Lawrence</t>
  </si>
  <si>
    <t>Trans-Nzoia</t>
  </si>
  <si>
    <t>Patrick Khaemba</t>
  </si>
  <si>
    <t>Stanley Tarus Kenei Kiptoo</t>
  </si>
  <si>
    <t>Uasin Gishu</t>
  </si>
  <si>
    <t>Jackson ​​ Mandago</t>
  </si>
  <si>
    <t>Daniel Kiprotich Kiplagat</t>
  </si>
  <si>
    <t>Elgeyo-Marakwet</t>
  </si>
  <si>
    <t>Alex Tolgos</t>
  </si>
  <si>
    <t>Wisley Rotich Kipyegon</t>
  </si>
  <si>
    <t>Nandi</t>
  </si>
  <si>
    <t>Stephen ​​ Sang</t>
  </si>
  <si>
    <t>Yulita Mitei Chebotip</t>
  </si>
  <si>
    <t>Baringo</t>
  </si>
  <si>
    <t>Stanley Kiptis</t>
  </si>
  <si>
    <t>​​ Jacob Kurui Chepkwony</t>
  </si>
  <si>
    <t>Laikipia</t>
  </si>
  <si>
    <t>Ndiritu Muriithi</t>
  </si>
  <si>
    <t>John Mathenge Mwaniki</t>
  </si>
  <si>
    <t>Nakuru</t>
  </si>
  <si>
    <t>Lee Kinyanjui</t>
  </si>
  <si>
    <t>Erick Kipkoech Korir</t>
  </si>
  <si>
    <t>Narok</t>
  </si>
  <si>
    <t>Samuel Tunai</t>
  </si>
  <si>
    <t>Evalyn Aruasa Chepkirui</t>
  </si>
  <si>
    <t>Kajiado</t>
  </si>
  <si>
    <t>Joseph Ole Lenku</t>
  </si>
  <si>
    <t>​​ Martin Moshisho Martin</t>
  </si>
  <si>
    <t>Kericho</t>
  </si>
  <si>
    <t>Paul Chepkwony</t>
  </si>
  <si>
    <t>Susan Kikwai Chepkoech</t>
  </si>
  <si>
    <t>Bomet</t>
  </si>
  <si>
    <t>Hillary Kipngeno</t>
  </si>
  <si>
    <t>Shadrack Rotich</t>
  </si>
  <si>
    <t>Kakamega</t>
  </si>
  <si>
    <t>Wycliffe Oparanya</t>
  </si>
  <si>
    <t>Philip Museve Kutima</t>
  </si>
  <si>
    <t>Vihiga</t>
  </si>
  <si>
    <t>Wilber Otichilo</t>
  </si>
  <si>
    <t>Patrick Lumumba Saisi</t>
  </si>
  <si>
    <t>Bungoma</t>
  </si>
  <si>
    <t>Wycliffe Wangamati</t>
  </si>
  <si>
    <t>​​​​ Charles Ngome Kibanani</t>
  </si>
  <si>
    <t>Busia</t>
  </si>
  <si>
    <t>Sospeter Ojaamong</t>
  </si>
  <si>
    <t>Moses Okhoba Mulomi</t>
  </si>
  <si>
    <t>Siaya</t>
  </si>
  <si>
    <t>Cornel Rasanga</t>
  </si>
  <si>
    <t>James Okumbe Ouko</t>
  </si>
  <si>
    <t>Kisumu</t>
  </si>
  <si>
    <t>Anyang’ Nyong’o</t>
  </si>
  <si>
    <t>Mathews Owili</t>
  </si>
  <si>
    <t>Homa Bay</t>
  </si>
  <si>
    <t>Cyprian Awiti</t>
  </si>
  <si>
    <t>Hamilton Orata</t>
  </si>
  <si>
    <t>Migori</t>
  </si>
  <si>
    <t>Zacharia Obado</t>
  </si>
  <si>
    <t>Nelson Mwita</t>
  </si>
  <si>
    <t>Kisii</t>
  </si>
  <si>
    <t>James Ongwae</t>
  </si>
  <si>
    <t>Joash Maangi</t>
  </si>
  <si>
    <t>Nyamira</t>
  </si>
  <si>
    <t>John Nyagarama</t>
  </si>
  <si>
    <t>Amos Nyaribo</t>
  </si>
  <si>
    <t>Nairobi</t>
  </si>
  <si>
    <t>Mike Sonko</t>
  </si>
  <si>
    <t>code</t>
  </si>
  <si>
    <t>county_code</t>
  </si>
  <si>
    <t>county_name</t>
  </si>
  <si>
    <t>governor</t>
  </si>
  <si>
    <t>deputy_governor</t>
  </si>
  <si>
    <t>Joyce Wanjiku Ngugi</t>
  </si>
  <si>
    <t>senator</t>
  </si>
  <si>
    <t>women_rep</t>
  </si>
  <si>
    <t>Sen (Dr.) Ltumbesi Lelegwe</t>
  </si>
  <si>
    <t>Sen. (Dr.) Ali Abdullahi Ibrahim</t>
  </si>
  <si>
    <t>Sen. (Dr.) Langat Christopher Andrew</t>
  </si>
  <si>
    <t>Sen. (Eng.) Ephraim Mwangi</t>
  </si>
  <si>
    <t>Sen. (Prof.) Imana Malachy Ekal</t>
  </si>
  <si>
    <t>Sen. (Prof.) Ongeri Samson Kegengo</t>
  </si>
  <si>
    <t>Sen. Adan Dullo Fatuma</t>
  </si>
  <si>
    <t>Sen. Boy Issa Juma</t>
  </si>
  <si>
    <t>Sen. Cherarkey Samson K</t>
  </si>
  <si>
    <t>Sen. Cheruiyot Aaron Kipkirui</t>
  </si>
  <si>
    <t>Sen. Dr. Ochilo G.M. Ayacko.</t>
  </si>
  <si>
    <t>Sen. Haji Mohamed Yusuf</t>
  </si>
  <si>
    <t>Sen. Hargura Godana</t>
  </si>
  <si>
    <t>Sen. Kabaka Boniface Mutinda</t>
  </si>
  <si>
    <t>Sen. Kamar Margaret Jepkoech</t>
  </si>
  <si>
    <t>Murang'a</t>
  </si>
  <si>
    <t>Sen. Khaniri George</t>
  </si>
  <si>
    <t>Sen. Kibiru Charles Reubenson</t>
  </si>
  <si>
    <t>Sen. Kihika Susan Wakarura</t>
  </si>
  <si>
    <t>Sen. Kilonzo Mutula Junior</t>
  </si>
  <si>
    <t>Sen. Kimani Wamatangi Paul</t>
  </si>
  <si>
    <t>Sen. Kindiki Kithure</t>
  </si>
  <si>
    <t>Tharaka Nithi</t>
  </si>
  <si>
    <t>Sen. Linturi Franklin Mithika</t>
  </si>
  <si>
    <t>Sen. Loitiptip Anuar</t>
  </si>
  <si>
    <t>Sen. Madzayo Stewart Mwachiru</t>
  </si>
  <si>
    <t>Sen. Mahamud Mohamed M</t>
  </si>
  <si>
    <t>Sen. Malala Cleophas W</t>
  </si>
  <si>
    <t>Trans Nzoia</t>
  </si>
  <si>
    <t>Sen. Moi Gideon Kipsielei</t>
  </si>
  <si>
    <t>Sen. Mpaayei Phillip Salau</t>
  </si>
  <si>
    <t>Sen. Murkomen Onesimus Kipchumba</t>
  </si>
  <si>
    <t>Elgeyo Marakwet</t>
  </si>
  <si>
    <t>Sen. Mwangi Paul Githiomi</t>
  </si>
  <si>
    <t>Sen. Mwaruma Johnes M</t>
  </si>
  <si>
    <t>Sen. Mwinyihaji Mohamed</t>
  </si>
  <si>
    <t>Sen. Nderitu John Kinyua</t>
  </si>
  <si>
    <t>Sen. Ndwiga Peter Njeru</t>
  </si>
  <si>
    <t>Sen. Olekina Ledama</t>
  </si>
  <si>
    <t>Sen. Orengo James</t>
  </si>
  <si>
    <t>Sen. Outa Fredrick Otieno</t>
  </si>
  <si>
    <t>Sen. Poghisio Samuel Losuron</t>
  </si>
  <si>
    <t>Sen. Sakaja Johnson Arthur</t>
  </si>
  <si>
    <t>Sen. Wako Sitswila Amos</t>
  </si>
  <si>
    <t>Sen. Wambua Enoch Kiio</t>
  </si>
  <si>
    <t>Sen. Wario Golich Juma</t>
  </si>
  <si>
    <t>Asha Hussein Mohamed</t>
  </si>
  <si>
    <t>ODM</t>
  </si>
  <si>
    <t>Zuleikha Juma Hassan</t>
  </si>
  <si>
    <t>Gertrude Mwanyanje</t>
  </si>
  <si>
    <t>Rehema Hassan</t>
  </si>
  <si>
    <t>MCCP</t>
  </si>
  <si>
    <t>Ruweida Mohamed Obo</t>
  </si>
  <si>
    <t>Jubilee</t>
  </si>
  <si>
    <t>Lydia Haika Mnene Mizighi</t>
  </si>
  <si>
    <t>Anab Mohamed Gure</t>
  </si>
  <si>
    <t>Fatuma Gedi Ali</t>
  </si>
  <si>
    <t>PDR</t>
  </si>
  <si>
    <t>Amina Gedow Hassan</t>
  </si>
  <si>
    <t>EFP</t>
  </si>
  <si>
    <t>Safia Sheikh Adan</t>
  </si>
  <si>
    <t>Rehema Dida Jaldesa</t>
  </si>
  <si>
    <t>Kawira Mwangaza</t>
  </si>
  <si>
    <t>Beatrice Nkatha Nyaga</t>
  </si>
  <si>
    <t>Jane Wanjiku Njiru</t>
  </si>
  <si>
    <t>Independent</t>
  </si>
  <si>
    <t>Irene Muthoni Kasalu</t>
  </si>
  <si>
    <t>WDM-K</t>
  </si>
  <si>
    <t>Joyce Kamene</t>
  </si>
  <si>
    <t>Rose Museo Mumo</t>
  </si>
  <si>
    <t>Faith Wairimu Gitau</t>
  </si>
  <si>
    <t>Rahab Mukami Muchira</t>
  </si>
  <si>
    <t>Purity Wangui Ngirici</t>
  </si>
  <si>
    <t>Sabina Wanjiru Chege</t>
  </si>
  <si>
    <t>Gathoni Wamuchomba</t>
  </si>
  <si>
    <t>Joyce Akai Emanikor</t>
  </si>
  <si>
    <t>Lilian Cheptoo Tomitom</t>
  </si>
  <si>
    <t>Maison Leshoomo</t>
  </si>
  <si>
    <t>KANU</t>
  </si>
  <si>
    <t>Janet Nangabo Wanyama</t>
  </si>
  <si>
    <t>Gladys Jepkosgei Shollei</t>
  </si>
  <si>
    <t>Jane Chebaibai</t>
  </si>
  <si>
    <t>Tecla Chebet Tum</t>
  </si>
  <si>
    <t>Gladwell Jeruto Cheruiyot</t>
  </si>
  <si>
    <t>Catherine Waruguru</t>
  </si>
  <si>
    <t>Chelule Chepkorir Liza</t>
  </si>
  <si>
    <t>Roselinda Soipan Tuya</t>
  </si>
  <si>
    <t>Janet Marania Teyiaa</t>
  </si>
  <si>
    <t>​​ 
Florence Koskey</t>
  </si>
  <si>
    <t>Joyce Korir Chepkoech</t>
  </si>
  <si>
    <t>Elsie Busihile Muhanda</t>
  </si>
  <si>
    <t>Beatrice Kahai Adagala</t>
  </si>
  <si>
    <t>ANC</t>
  </si>
  <si>
    <t>Catherine Wambilianga</t>
  </si>
  <si>
    <t>Ford Kenya</t>
  </si>
  <si>
    <t>Florence Mwikali Mutua</t>
  </si>
  <si>
    <t>Ombaka Christine Oduor</t>
  </si>
  <si>
    <t>Rozaah Akinyi Buyu</t>
  </si>
  <si>
    <t>Gladys Wanga</t>
  </si>
  <si>
    <t>Pamela Awuor Ochieng</t>
  </si>
  <si>
    <t>Janet Ongera</t>
  </si>
  <si>
    <t>Jerusha Mongina Momanyi</t>
  </si>
  <si>
    <t>Esther Passaris</t>
  </si>
  <si>
    <t>party</t>
  </si>
  <si>
    <t>ranking</t>
  </si>
  <si>
    <t>data_source: https://cog.go.ke/39-main-menu/13-governors</t>
  </si>
  <si>
    <t>data_source:http://www.parliament.go.ke/the-senate/senators</t>
  </si>
  <si>
    <t>data_source: http://www.kewopa.org/?page_id=965</t>
  </si>
  <si>
    <t>https://victormatara.com/list-of-women-representatives-in-kenya-2018/</t>
  </si>
  <si>
    <t>county</t>
  </si>
  <si>
    <t>MACHAKOS</t>
  </si>
  <si>
    <t>BUNGOMA</t>
  </si>
  <si>
    <t>VIHIGA</t>
  </si>
  <si>
    <t>BOMET</t>
  </si>
  <si>
    <t>KWALE</t>
  </si>
  <si>
    <t>ELGEYO MARAKWET</t>
  </si>
  <si>
    <t>TAITA TAVETA</t>
  </si>
  <si>
    <t>KISII</t>
  </si>
  <si>
    <t>WEST POKOT</t>
  </si>
  <si>
    <t>KAKAMEGA</t>
  </si>
  <si>
    <t>KERICHO</t>
  </si>
  <si>
    <t>NANDI</t>
  </si>
  <si>
    <t>UASIN GISHU</t>
  </si>
  <si>
    <t>MOMBASA</t>
  </si>
  <si>
    <t>NYERI</t>
  </si>
  <si>
    <t>BUSIA</t>
  </si>
  <si>
    <t>MIGORI</t>
  </si>
  <si>
    <t>KILIFI</t>
  </si>
  <si>
    <t>MERU</t>
  </si>
  <si>
    <t>SIAYA</t>
  </si>
  <si>
    <t>NAKURU</t>
  </si>
  <si>
    <t>SAMBURU</t>
  </si>
  <si>
    <t>KISUMU</t>
  </si>
  <si>
    <t>GARISSA</t>
  </si>
  <si>
    <t>NAROK</t>
  </si>
  <si>
    <t>BARINGO</t>
  </si>
  <si>
    <t>KIRINYAGA</t>
  </si>
  <si>
    <t>NYANDARUA</t>
  </si>
  <si>
    <t>EMBU</t>
  </si>
  <si>
    <t>THARAKA NITHI</t>
  </si>
  <si>
    <t>KIAMBU</t>
  </si>
  <si>
    <t>KITUI</t>
  </si>
  <si>
    <t>TRANS NZOIA</t>
  </si>
  <si>
    <t>KAJIADO</t>
  </si>
  <si>
    <t>NAIROBI</t>
  </si>
  <si>
    <t>LAIKIPIA</t>
  </si>
  <si>
    <t>LAMU</t>
  </si>
  <si>
    <t>MAKUENI</t>
  </si>
  <si>
    <t>NYAMIRA</t>
  </si>
  <si>
    <t>TURKANA</t>
  </si>
  <si>
    <t>MARSABIT</t>
  </si>
  <si>
    <t>WAJIR</t>
  </si>
  <si>
    <t>MANDERA</t>
  </si>
  <si>
    <t>ISIOLO</t>
  </si>
  <si>
    <t>TANA RIVER</t>
  </si>
  <si>
    <t>rank</t>
  </si>
  <si>
    <t>data_source: http://countytrak.infotrakresearch.com/countytrak-top-league-performers/</t>
  </si>
  <si>
    <t>http://countytrak.infotrakresearch.com/</t>
  </si>
  <si>
    <t>countytrak_index</t>
  </si>
  <si>
    <t>county_mined</t>
  </si>
  <si>
    <t>HOMA BAY</t>
  </si>
  <si>
    <t>murang'a</t>
  </si>
  <si>
    <t>Sen. Kajwang' Moses Otieno</t>
  </si>
  <si>
    <t>Sen. Kang'ata Irungu</t>
  </si>
  <si>
    <t>Sen. Mogeni Erick Okong'o</t>
  </si>
  <si>
    <t>Sen. Mbito Michael Maling'a</t>
  </si>
  <si>
    <t>Sen. Wetang'ula Moses Masika</t>
  </si>
  <si>
    <t>governor_url</t>
  </si>
  <si>
    <t>http://www.mombasa.go.ke/?page_id=91</t>
  </si>
  <si>
    <t>http://www.kwalecountygov.com/index.php?option=com_content&amp;view=featured&amp;Itemid=552</t>
  </si>
  <si>
    <t>http://www.kilifi.go.ke/content.php?com=2&amp;com2=111&amp;item=77#.V8EQd60-7qM</t>
  </si>
  <si>
    <t>http://www.tanariver.go.ke/</t>
  </si>
  <si>
    <t>http://lamu.go.ke/</t>
  </si>
  <si>
    <t>http://taitataveta.go.ke/about_government</t>
  </si>
  <si>
    <t>http://garissa.go.ke/</t>
  </si>
  <si>
    <t>http://www.wajir.go.ke/</t>
  </si>
  <si>
    <t>http://www.mandera.go.ke/index.php/2015-02-28-06-43-53/governor</t>
  </si>
  <si>
    <t>http://marsabit.go.ke/</t>
  </si>
  <si>
    <t>http://isiolo.go.ke/management/3</t>
  </si>
  <si>
    <t>http://meru.go.ke/content.php?com=2&amp;com2=9&amp;com3=118&amp;com4=</t>
  </si>
  <si>
    <t>http://www.tharakanithi.go.ke/?p=11871</t>
  </si>
  <si>
    <t>http://www.kitui.go.ke/about-kitui-county/county-government-of-kitui/message-from-the-county-governor.html</t>
  </si>
  <si>
    <t>http://www.embu.go.ke/?page_id=245</t>
  </si>
  <si>
    <t>http://www.machakosgovernment.com/AboutGovernorOfMachakos.aspx</t>
  </si>
  <si>
    <t>https://www.makueni.go.ke/node/8</t>
  </si>
  <si>
    <t>http://www.nyandarua.go.ke/</t>
  </si>
  <si>
    <t>http://www.nyeri.go.ke/?page_id=117</t>
  </si>
  <si>
    <t>http://kirinyaga.go.ke/governor.html</t>
  </si>
  <si>
    <t>http://muranga.go.ke/</t>
  </si>
  <si>
    <t>#</t>
  </si>
  <si>
    <t>http://www.turkana.go.ke/index.php/message-from-the-governor/</t>
  </si>
  <si>
    <t>http://westpokot.go.ke/</t>
  </si>
  <si>
    <t>http://www.samburu.go.ke/governors-office/</t>
  </si>
  <si>
    <t>http://www.transnzoia.go.ke/the-executive/h-e-the-governor/</t>
  </si>
  <si>
    <t>https://www.uasingishu.go.ke/?page_id=41</t>
  </si>
  <si>
    <t>http://www.elgeyomarakwet.go.ke/index.php/governance/the-governor</t>
  </si>
  <si>
    <t>http://nandi.go.ke/executive/governors-office/</t>
  </si>
  <si>
    <t>http://laikipia.go.ke/index.php/government/governors-office</t>
  </si>
  <si>
    <t>https://www.baringo.go.ke/</t>
  </si>
  <si>
    <t>http://www.nakuru.go.ke/</t>
  </si>
  <si>
    <t>http://www.narok.go.ke/governance/office-of-the-governor</t>
  </si>
  <si>
    <t>https://www.kajiado.go.ke/administration/governor/</t>
  </si>
  <si>
    <t>http://kericho.go.ke/pages/single_pagegovernor.html</t>
  </si>
  <si>
    <t>https://bomet.go.ke/</t>
  </si>
  <si>
    <t>https://kakamega.go.ke/governor/</t>
  </si>
  <si>
    <t>http://vihiga.go.ke/governor.html</t>
  </si>
  <si>
    <t>http://www.bungoma.go.ke/h-e-the-governor/</t>
  </si>
  <si>
    <t>http://busiacounty.go.ke/</t>
  </si>
  <si>
    <t>http://siaya.go.ke/?page_id=11942</t>
  </si>
  <si>
    <t>https://www.kisumu.go.ke/</t>
  </si>
  <si>
    <t>http://www.homabay.go.ke/?page_id=176</t>
  </si>
  <si>
    <t>http://migori.go.ke/index.php/about-migori-county/county-government/the-governor-of-migori-county</t>
  </si>
  <si>
    <t>http://kisii.go.ke/index.php/county-profile/leadership/the-governor</t>
  </si>
  <si>
    <t>http://www.nyamira.go.ke/index.php/programmes/the-governor</t>
  </si>
  <si>
    <t>http://nairobi.go.ke/home/governors-profile/</t>
  </si>
  <si>
    <t>status</t>
  </si>
  <si>
    <t>link</t>
  </si>
  <si>
    <t>full_url</t>
  </si>
  <si>
    <t>Elected</t>
  </si>
  <si>
    <t>/the-senate/sen-dr-ltumbesi-lelegwe</t>
  </si>
  <si>
    <t>/the-senate/sen-dr-ali-abdullahi-ibrahim</t>
  </si>
  <si>
    <t>Kakamega Delegation</t>
  </si>
  <si>
    <t>Nominated</t>
  </si>
  <si>
    <t>/the-senate/sen-dr-inimah-getrude-musuruve</t>
  </si>
  <si>
    <t>/the-senate/sen-dr-langat-christopher-andrew</t>
  </si>
  <si>
    <t>Bomet Delegation</t>
  </si>
  <si>
    <t>/the-senate/sen-dr-milgo-alice-chepkorir</t>
  </si>
  <si>
    <t>Kwale Delegation</t>
  </si>
  <si>
    <t>/the-senate/sen-dr-zani-agnes-philomena</t>
  </si>
  <si>
    <t>/the-senate/sen-eng-ephraim-mwangi</t>
  </si>
  <si>
    <t>/the-senate/sen-prof-imana-malachy-ekal</t>
  </si>
  <si>
    <t>/the-senate/sen-prof-ongeri-samson-kegengo</t>
  </si>
  <si>
    <t>/the-senate/sen-adan-dullo-fatuma</t>
  </si>
  <si>
    <t>/node/3731</t>
  </si>
  <si>
    <t>Uasin Gishu Delegation</t>
  </si>
  <si>
    <t>/the-senate/sen-chebeni-mercy</t>
  </si>
  <si>
    <t>/the-senate/sen-cherarkey-samson-k</t>
  </si>
  <si>
    <t>/the-senate/sen-cheruiyot-aaron-kipkirui</t>
  </si>
  <si>
    <t>/the-senate/sen-dr-ochilo-gm-ayacko</t>
  </si>
  <si>
    <t>Kilifi Delegation</t>
  </si>
  <si>
    <t>/the-senate/sen-gona-christine-zawadi</t>
  </si>
  <si>
    <t>Nairobi Delegation</t>
  </si>
  <si>
    <t>/the-senate/sen-haji-farhiya-ali</t>
  </si>
  <si>
    <t>/the-senate/sen-haji-mohamed-yusuf</t>
  </si>
  <si>
    <t>Isiolo Delegation</t>
  </si>
  <si>
    <t>/the-senate/sen-halake-abshiro-soka</t>
  </si>
  <si>
    <t>/node/3702</t>
  </si>
  <si>
    <t>Garissa Delegation</t>
  </si>
  <si>
    <t>/the-senate/sen-iman-falhada-dekow</t>
  </si>
  <si>
    <t>/node/3740</t>
  </si>
  <si>
    <t>/the-senate/sen-kajwang-moses-otieno</t>
  </si>
  <si>
    <t>/the-senate/sen-prof-kamar-margaret-jepkoech</t>
  </si>
  <si>
    <t>/the-senate/sen-kangata-irungu</t>
  </si>
  <si>
    <t>/the-senate/sen-kasanga-sylvia-mueni</t>
  </si>
  <si>
    <t>/the-senate/sen-khaniri-george</t>
  </si>
  <si>
    <t>/the-senate/sen-kibiru-charles-reubenson</t>
  </si>
  <si>
    <t>/the-senate/sen-kihika-susan-wakarura</t>
  </si>
  <si>
    <t>/the-senate/sen-kilonzo-mutula-junior</t>
  </si>
  <si>
    <t>/the-senate/sen-kimani-wamatangi-paul</t>
  </si>
  <si>
    <t>/the-senate/sen-kindiki-kithure</t>
  </si>
  <si>
    <t>/node/3714</t>
  </si>
  <si>
    <t>/the-senate/sen-loitiptip-anuar</t>
  </si>
  <si>
    <t>/the-senate/sen-lokorio-petronila-were</t>
  </si>
  <si>
    <t>/node/3705</t>
  </si>
  <si>
    <t>/the-senate/sen-mahamud-mohamed-m</t>
  </si>
  <si>
    <t>/the-senate/sen-makori-beatrice-kwamboka</t>
  </si>
  <si>
    <t>/the-senate/sen-malalah-cleophas-w</t>
  </si>
  <si>
    <t>/the-senate/sen-masitsa-naomi-shiyonga</t>
  </si>
  <si>
    <t>/node/3746</t>
  </si>
  <si>
    <t>/node/3748</t>
  </si>
  <si>
    <t>/the-senate/sen-moi-gideon-kipsielei</t>
  </si>
  <si>
    <t>/the-senate/sen-mpaayei-phillip-salau</t>
  </si>
  <si>
    <t>/the-senate/sen-mugo-beth-wambui</t>
  </si>
  <si>
    <t>/the-senate/sen-murkomen-onesimus-kipchumba</t>
  </si>
  <si>
    <t>/node/3717</t>
  </si>
  <si>
    <t>/the-senate/sen-mwaruma-johnes-m</t>
  </si>
  <si>
    <t>Kiambu Delegation</t>
  </si>
  <si>
    <t>/the-senate/sen-mwaura-isaac</t>
  </si>
  <si>
    <t>/the-senate/sen-mwinyihaji-mohamed</t>
  </si>
  <si>
    <t>/node/3752</t>
  </si>
  <si>
    <t>/node/3722</t>
  </si>
  <si>
    <t>Kisumu Delegation</t>
  </si>
  <si>
    <t>/the-senate/sen-nyamunga-rose-ogendo</t>
  </si>
  <si>
    <t>/the-senate/sen-olekina-ledama</t>
  </si>
  <si>
    <t>/the-senate/sen-omanga-millicent</t>
  </si>
  <si>
    <t>/the-senate/sen-orengo-james</t>
  </si>
  <si>
    <t>/the-senate/sen-outa-fredrick-otieno</t>
  </si>
  <si>
    <t>Kajiado Delegation</t>
  </si>
  <si>
    <t>/the-senate/sen-pareno-judith-ramaita</t>
  </si>
  <si>
    <t>/the-senate/sen-poghisio-samuel-losuron</t>
  </si>
  <si>
    <t>Nakuru Delegation</t>
  </si>
  <si>
    <t>/the-senate/sen-prengei-victor</t>
  </si>
  <si>
    <t>/the-senate/sen-sakaja-johnson-arthur</t>
  </si>
  <si>
    <t>/the-senate/sen-seneta-mary-yiane</t>
  </si>
  <si>
    <t>/the-senate/sen-wako-sitswila-amos</t>
  </si>
  <si>
    <t>/the-senate/sen-wambua-enoch-kiio</t>
  </si>
  <si>
    <t>Marsabit Delegation</t>
  </si>
  <si>
    <t>/the-senate/sen-waqo-naomi-jilo</t>
  </si>
  <si>
    <t>/node/3759</t>
  </si>
  <si>
    <t>/node/3699</t>
  </si>
  <si>
    <t>senator_url</t>
  </si>
  <si>
    <t>https://cog.go.ke/the-council/governors-photos</t>
  </si>
  <si>
    <t>http://www.kewopa.org/?page_id=965</t>
  </si>
  <si>
    <t>governor_image</t>
  </si>
  <si>
    <t>https://drive.google.com/uc?export=view&amp;id=1BIl0YTIkVZHqdaGe1VKzolrNBba-Z-3w</t>
  </si>
  <si>
    <t>https://drive.google.com/uc?export=view&amp;id=1KOETjXozR7kZFxMVzqS-1GjsvMY_zade</t>
  </si>
  <si>
    <t>https://drive.google.com/uc?export=view&amp;id=1PAYfUt5_nmp3hSpHlvBooCrt6QmmigRV</t>
  </si>
  <si>
    <t>https://drive.google.com/uc?export=view&amp;id=1QPETWksPe8rAEuI5qApC_rctJAyczv_4</t>
  </si>
  <si>
    <t>https://drive.google.com/uc?export=view&amp;id=1SuwaYXz2zK-0TL7mp1h_Q5bk5NfuynRF</t>
  </si>
  <si>
    <t>https://drive.google.com/uc?export=view&amp;id=1uq9vAuWpUUW8UB_DMwJKmhUFDpdjOiXV</t>
  </si>
  <si>
    <t>https://drive.google.com/uc?export=view&amp;id=1wgG0A8QeM_p2lcGJbXPtL1WkcfEY-z8X</t>
  </si>
  <si>
    <t>https://drive.google.com/uc?export=view&amp;id=159BmpX3Ouz2wTEAhO0l4HDsSf-ahGV5f</t>
  </si>
  <si>
    <t>https://drive.google.com/uc?export=view&amp;id=1EQfcE1A5O-lyL0qBy_6xYB8KwtOJQrQH</t>
  </si>
  <si>
    <t>https://drive.google.com/uc?export=view&amp;id=1j1IK3YrRBRYykYuxsBWBTnXlZrE3SFo4</t>
  </si>
  <si>
    <t>https://drive.google.com/uc?export=view&amp;id=1vb-dw2JQpTGoq-iWUmNTsv4xGy-WzKXq</t>
  </si>
  <si>
    <t>https://drive.google.com/uc?export=view&amp;id=1OCJXs3RJTllMzPmui-V8l0CmwkA0WU31</t>
  </si>
  <si>
    <t>https://drive.google.com/uc?export=view&amp;id=1u5t9FrGiD3Qugs7pxOkA7jX60S_7Xxi2</t>
  </si>
  <si>
    <t>https://drive.google.com/uc?export=view&amp;id=1mt6Lrq81UB2qxHYPFXgh5pTbOo7eOxQb</t>
  </si>
  <si>
    <t>https://drive.google.com/uc?export=view&amp;id=1POr94WH7GYrbPsDEkBygN_yfYNK36VRK</t>
  </si>
  <si>
    <t>https://drive.google.com/uc?export=view&amp;id=1tI1ShfyMXDiqBL_2VSM_dNhBI4kCLDzt</t>
  </si>
  <si>
    <t>https://drive.google.com/uc?export=view&amp;id=1EM_Sifhin2cVKiDgHxXLojr9ZA8tDG8-</t>
  </si>
  <si>
    <t>https://drive.google.com/uc?export=view&amp;id=1fZXD5WdwAZq2gH39X0jA50kIDC3A46Qi</t>
  </si>
  <si>
    <t>https://drive.google.com/uc?export=view&amp;id=11-Lmq1L-pg2ftQSzx-eCvAq4l49-vLSm</t>
  </si>
  <si>
    <t>https://drive.google.com/uc?export=view&amp;id=1jI8zlAaUmicLaxITLsEEuLrr-RzhUiaM</t>
  </si>
  <si>
    <t>https://drive.google.com/uc?export=view&amp;id=1uO9XDdtHJ6aT3LHJxNhVCaJvOe91qkHQ</t>
  </si>
  <si>
    <t>https://drive.google.com/uc?export=view&amp;id=1pf_31fjIXNf-5gu14wTkL1TKVUUWzGna</t>
  </si>
  <si>
    <t>https://drive.google.com/uc?export=view&amp;id=1apNiMxoJrD_l4Ewb9Jf5FhIYH-WXnwNr</t>
  </si>
  <si>
    <t>https://drive.google.com/uc?export=view&amp;id=1luRsh3wpzrTvTf-TB7JCO5CMyNqyfilL</t>
  </si>
  <si>
    <t>https://drive.google.com/uc?export=view&amp;id=1v_M_CVzdHtkFzPHXPdfstIp5L5lUymgl</t>
  </si>
  <si>
    <t>https://drive.google.com/uc?export=view&amp;id=1vhmgx3z8bkrdAStnwWbtjcN_hKHL0p9c</t>
  </si>
  <si>
    <t>https://drive.google.com/uc?export=view&amp;id=1nsZ3qvqhxWtbPVaaGwhCAUaYO73FazRB</t>
  </si>
  <si>
    <t>https://drive.google.com/uc?export=view&amp;id=1CQmqq3efBHLK-KRswdMqJTsjobIk1cwx</t>
  </si>
  <si>
    <t>https://drive.google.com/uc?export=view&amp;id=1MgqHi4IPwLlMJmnSUMH4K7SmgfZUCvcS</t>
  </si>
  <si>
    <t>https://drive.google.com/uc?export=view&amp;id=1OqF6s8qY7QVDOIKzTuIxLTElKa9DiZok</t>
  </si>
  <si>
    <t>https://drive.google.com/uc?export=view&amp;id=1URWygweAD9ZnsVdZirFMri3llI72kLBH</t>
  </si>
  <si>
    <t>https://drive.google.com/uc?export=view&amp;id=1aTtOreMPMP9YldBCdhpUQqcZIPZF15h0</t>
  </si>
  <si>
    <t>https://drive.google.com/uc?export=view&amp;id=1-jZEdjhHmop_cSRwwKfBUTEdXkjzNycC</t>
  </si>
  <si>
    <t>https://drive.google.com/uc?export=view&amp;id=1_kO3B6_m-XeNegcg3F7dFPT-20dd4suv</t>
  </si>
  <si>
    <t>https://drive.google.com/uc?export=view&amp;id=1fC93lzzPnycH1-ffse4lK1Y5qOGDNTXy</t>
  </si>
  <si>
    <t>https://drive.google.com/uc?export=view&amp;id=1qLJuJ0GY5u-J8WfeJNdGeF-1tS8fGRaO</t>
  </si>
  <si>
    <t>https://drive.google.com/uc?export=view&amp;id=1WV8RsukvUPqstGiBF2bL-EnabBwEMXBv</t>
  </si>
  <si>
    <t>https://drive.google.com/uc?export=view&amp;id=1bCkYnjRq2sbVk1B0qDR5CToErglVDT2s</t>
  </si>
  <si>
    <t>https://drive.google.com/uc?export=view&amp;id=14kFzDP5qYlcd0dKQv6kDGU_6Y6NgiJB_</t>
  </si>
  <si>
    <t>https://drive.google.com/uc?export=view&amp;id=1g99E-GzuuWdTqSJjNQigNPLC9A9f1-x0</t>
  </si>
  <si>
    <t>https://drive.google.com/uc?export=view&amp;id=1s40oDMmj6cr7i9hNcIgSB-rMgiBlZHZs</t>
  </si>
  <si>
    <t>https://drive.google.com/uc?export=view&amp;id=1CHLXIzDNW0pvl2v8bVN3zDKTM3N198UK</t>
  </si>
  <si>
    <t>https://drive.google.com/uc?export=view&amp;id=1oHDIbEu5ahe2dEgPeYIdsz6POfGfaOD3</t>
  </si>
  <si>
    <t>https://drive.google.com/uc?export=view&amp;id=1briP6kjpX620CecRyc2VJsmijya46bgS</t>
  </si>
  <si>
    <t>https://drive.google.com/uc?export=view&amp;id=1m5-8rtSvYB6E2ZyfUwsn3tlOwi8KnuVl</t>
  </si>
  <si>
    <t>https://drive.google.com/uc?export=view&amp;id=1gMWUejs6Dk1_UEheaTZBcufveGAv5-b2</t>
  </si>
  <si>
    <t>https://drive.google.com/uc?export=view&amp;id=1zeTwS7monYrdXrrdejbsCaR5gKGx8gB6</t>
  </si>
  <si>
    <t>senator_image</t>
  </si>
  <si>
    <t>https://drive.google.com/uc?export=view&amp;id=17hHY0uY64Kg_N4CONF41RPQHwiixVDAP</t>
  </si>
  <si>
    <t>https://drive.google.com/uc?export=view&amp;id=1uk18kl8tVV1GqJe7RfV0RengYawmu-Bv</t>
  </si>
  <si>
    <t>https://drive.google.com/uc?export=view&amp;id=1YwBZu-HhKDJUHmzqwcrgqtZMljAMHJY6</t>
  </si>
  <si>
    <t>https://drive.google.com/uc?export=view&amp;id=18dJ76LVJGd-kQQAp58682_GPAemCpE3f</t>
  </si>
  <si>
    <t>https://drive.google.com/uc?export=view&amp;id=1tlhf4d7_DC-3kYa8yemi49nskSCv0mYm</t>
  </si>
  <si>
    <t>https://drive.google.com/uc?export=view&amp;id=1s7wjainF1TmDNZGZVwoYGLL-G9kuS7Q5</t>
  </si>
  <si>
    <t>https://drive.google.com/uc?export=view&amp;id=1pqXqSB7FGaChShsYfoTrNRDQWGtcpOPp</t>
  </si>
  <si>
    <t>https://drive.google.com/uc?export=view&amp;id=1FZx6OEQJoZ_sEBH02rfjKksuuUvOxge4</t>
  </si>
  <si>
    <t>https://drive.google.com/uc?export=view&amp;id=1u93VYFYLWxssCJPo0Ow5lNr532aVFy0H</t>
  </si>
  <si>
    <t>https://drive.google.com/uc?export=view&amp;id=1ZHjIsNFmK0vGNHgkeRjswaisKFYDvYBM</t>
  </si>
  <si>
    <t>https://drive.google.com/uc?export=view&amp;id=1PNL_cYOCqQNXCyAb3FLbmhsCid4Iahub</t>
  </si>
  <si>
    <t>https://drive.google.com/uc?export=view&amp;id=1b-0YK8SO8_MP4IDjn4jF4km5eFFW5_7u</t>
  </si>
  <si>
    <t>https://drive.google.com/uc?export=view&amp;id=1_9qEVjK1YV69wBkoZo9HpqQ5iyFL7B5o</t>
  </si>
  <si>
    <t>https://drive.google.com/uc?export=view&amp;id=1yz8_WD6t2GTXIf8V5aqV2EdSYrjOV7Ws</t>
  </si>
  <si>
    <t>https://drive.google.com/uc?export=view&amp;id=1q9Vo_nZPqNHvHSU_K0KydtFv0_liIsEO</t>
  </si>
  <si>
    <t>https://drive.google.com/uc?export=view&amp;id=1zKXcIjDpHyl0SMcCRXtHiIjWi9k7uh56</t>
  </si>
  <si>
    <t>https://drive.google.com/uc?export=view&amp;id=1jpYtsxkj7DkK9hilUDjl-ZEGcoG9SC6e</t>
  </si>
  <si>
    <t>https://drive.google.com/uc?export=view&amp;id=1Nj-Bzbr_PEy9wSwk6bj5XI--dPF_Emqw</t>
  </si>
  <si>
    <t>https://drive.google.com/uc?export=view&amp;id=14OOyc_c6qyLQ6OeKD_nSlrsGmHbKtgwK</t>
  </si>
  <si>
    <t>https://drive.google.com/uc?export=view&amp;id=1Nb1f7C_Ii97HVW_5vXwZlH4wYoK9OB_G</t>
  </si>
  <si>
    <t>https://drive.google.com/uc?export=view&amp;id=14Do-Yuho1SCumx0gcHQVsyfL4hEMtpVF</t>
  </si>
  <si>
    <t>https://drive.google.com/uc?export=view&amp;id=1AkKUlIw0E4Te7Y8EUUGufousq0o0MjPU</t>
  </si>
  <si>
    <t>https://drive.google.com/uc?export=view&amp;id=1-SP67Em7ZEpUYp3Q7ju9m-Rnt7uUtOvx</t>
  </si>
  <si>
    <t>https://drive.google.com/uc?export=view&amp;id=1KcvFYifSxNxALFqycN-0nf3e5jqgUBQj</t>
  </si>
  <si>
    <t>https://drive.google.com/uc?export=view&amp;id=1emysFHB1L4R2CYl72qj5hWYW1oCdoxvJ</t>
  </si>
  <si>
    <t>https://drive.google.com/uc?export=view&amp;id=1jNhv4zCGOzzlYn-JQbw0Nl36c87muS2x</t>
  </si>
  <si>
    <t>https://drive.google.com/uc?export=view&amp;id=16q1piQFYZZ_HxO2um7ctblQhKTszixDz</t>
  </si>
  <si>
    <t>https://drive.google.com/uc?export=view&amp;id=1gE43_lRAdnowK4dV2qmXKRD080DAx0jv</t>
  </si>
  <si>
    <t>https://drive.google.com/uc?export=view&amp;id=1VFL8Cc_SRDpJJVV8RSylQ-9doWyGJZRk</t>
  </si>
  <si>
    <t>https://drive.google.com/uc?export=view&amp;id=1w6AEua8Obi0ehuasbg8GjYSgAFqek-xZ</t>
  </si>
  <si>
    <t>https://drive.google.com/uc?export=view&amp;id=1AAK48FiGehYXJiOnCllMg7-B_v0uLgQ5</t>
  </si>
  <si>
    <t>https://drive.google.com/uc?export=view&amp;id=1oN5SvpMdf2k6vDPjRbjbTA_RwQDAR8h3</t>
  </si>
  <si>
    <t>https://drive.google.com/uc?export=view&amp;id=1AzaKDMBcNreHShLS7s-1L2bn9upjc8P1</t>
  </si>
  <si>
    <t>https://drive.google.com/uc?export=view&amp;id=1PXvitqaoHjBZN6ZTOlJEZ8vqlMJYe8MC</t>
  </si>
  <si>
    <t>https://drive.google.com/uc?export=view&amp;id=1gpUIuSMaY0Mfx-XBGbBDnH4p7E_pN_8O</t>
  </si>
  <si>
    <t>https://drive.google.com/uc?export=view&amp;id=1vdQxH3c3HOB8y8ssMtB9KekiCh2iZ-o4</t>
  </si>
  <si>
    <t>https://drive.google.com/uc?export=view&amp;id=1gVmyxuNUjkZvE2A5309z7v1w-Pemx_MB</t>
  </si>
  <si>
    <t>https://drive.google.com/uc?export=view&amp;id=1ZwVbGwRhHICjPccQ0UxCDGLaAqb-NT1K</t>
  </si>
  <si>
    <t>https://drive.google.com/uc?export=view&amp;id=17hBsfmCY-F_rgWtd33LEVLBc6kjLng59</t>
  </si>
  <si>
    <t>https://drive.google.com/uc?export=view&amp;id=1WjEuWjI1mKyx9gscmj_iXUa9SlGrgKtr</t>
  </si>
  <si>
    <t>https://drive.google.com/uc?export=view&amp;id=152t96gzG-WZt8u7DgYXOkQlL1n7iUNwm</t>
  </si>
  <si>
    <t>https://drive.google.com/uc?export=view&amp;id=117hPp65tM-RrzK3tH-8Cwu1oF_naYYdJ</t>
  </si>
  <si>
    <t>https://drive.google.com/uc?export=view&amp;id=1F2fm1ulFL8kR_XHCQ3bFQCBBW9xX8W32</t>
  </si>
  <si>
    <t>https://drive.google.com/uc?export=view&amp;id=1jUOBKi6aj2oeewvCj0uoCmw_o2aVXpdp</t>
  </si>
  <si>
    <t>https://drive.google.com/uc?export=view&amp;id=1TTirKZWhHL0-vCr8ZjvNGP4shk0UGNG2</t>
  </si>
  <si>
    <t>https://drive.google.com/uc?export=view&amp;id=1WJ0Vw0xeCIeNRVwU586ND2jCCT70XUaL</t>
  </si>
  <si>
    <t>https://drive.google.com/uc?export=view&amp;id=1Evli_e7AhFpJTJaHxOBE_yoDm0H140ff</t>
  </si>
  <si>
    <t>women_rep_image</t>
  </si>
  <si>
    <t>https://drive.google.com/uc?export=view&amp;id=1EbqsusoOpLu5E-ImxnB6YLPwSNfVFTkR</t>
  </si>
  <si>
    <t>https://drive.google.com/uc?export=view&amp;id=1zznnDK5VHTUffyXAUM1xifgb80wX3AOY</t>
  </si>
  <si>
    <t>https://drive.google.com/uc?export=view&amp;id=1Y7OdBdZpsnOqGh4dx4UdUqL5DphxDMbX</t>
  </si>
  <si>
    <t>https://drive.google.com/uc?export=view&amp;id=1Xgq4sFYpU4cUzPLQ0vYbiDJJRbcaQGSy</t>
  </si>
  <si>
    <t>https://drive.google.com/uc?export=view&amp;id=1dm1VnUltW6y1UxZPtScvNNPNxgPN69kH</t>
  </si>
  <si>
    <t>https://drive.google.com/uc?export=view&amp;id=10BgHNNwaaxRTsEMbq5G8DIywX_cSXfcR</t>
  </si>
  <si>
    <t>https://drive.google.com/uc?export=view&amp;id=18Fjc1z-1R5iDvTOSYCl0JIMr9WYNG_Sz</t>
  </si>
  <si>
    <t>https://drive.google.com/uc?export=view&amp;id=1NCy4F-M5MTrazOeit1MEKzr93TcMFodZ</t>
  </si>
  <si>
    <t>https://drive.google.com/uc?export=view&amp;id=1jEdxLDEsMykzNl2T6aRgDkNbXFFlnRS9</t>
  </si>
  <si>
    <t>https://drive.google.com/uc?export=view&amp;id=1o0bx_D_F12BHG5mPB4vNGdRnJdc9_7qh</t>
  </si>
  <si>
    <t>https://drive.google.com/uc?export=view&amp;id=1mVBRED6B9f8DYIaBtZz122fGsP0TwXew</t>
  </si>
  <si>
    <t>https://drive.google.com/uc?export=view&amp;id=1xAKVaB1gMVq0x3jhpVnBGQ4cVix2fhBU</t>
  </si>
  <si>
    <t>https://drive.google.com/uc?export=view&amp;id=1KPF4fzaXjOeTt2rz0iBSGqjqA8-A1SOM</t>
  </si>
  <si>
    <t>https://drive.google.com/uc?export=view&amp;id=18aXgnQYfnzbvfAPi1TrGnOR3dhDubM6d</t>
  </si>
  <si>
    <t>https://drive.google.com/uc?export=view&amp;id=1A5cJ4iAlVkQpZugN4o-Ou9QuLbegL4yZ</t>
  </si>
  <si>
    <t>https://drive.google.com/uc?export=view&amp;id=1wgiPMjyciOiWosZj1R4-WIYor-jjOul0</t>
  </si>
  <si>
    <t>https://drive.google.com/uc?export=view&amp;id=1E7aHvBWn7vv2Ld_EGScOBaBPIx6RgcmA</t>
  </si>
  <si>
    <t>https://drive.google.com/uc?export=view&amp;id=1HSxL_vWS5rKdfMvAm9wLL0lvfGM1BXYt</t>
  </si>
  <si>
    <t>https://drive.google.com/uc?export=view&amp;id=1B0rFro74iO6aBGAlGU4SFqfhMOsMdWIC</t>
  </si>
  <si>
    <t>https://drive.google.com/uc?export=view&amp;id=1agPvUXUd0sTIG_wOOq3IBmjE3NxVka8F</t>
  </si>
  <si>
    <t>https://drive.google.com/uc?export=view&amp;id=1T8XuykaKMokQZNISERqh2NTc7OOFpMBh</t>
  </si>
  <si>
    <t>https://drive.google.com/uc?export=view&amp;id=1OFTYF0-l5uQgkLcin5MLgj845GUn3kRG</t>
  </si>
  <si>
    <t>https://drive.google.com/uc?export=view&amp;id=1y458HPRfI9qXnHCRn26JOtFWD0ykXZX1</t>
  </si>
  <si>
    <t>https://drive.google.com/uc?export=view&amp;id=19tqylhzq8cl2n3FosquiijfSNyg-xLD8</t>
  </si>
  <si>
    <t>https://drive.google.com/uc?export=view&amp;id=15nqHwZ_75pbViiY8KNfVHlXyFSGPfV7o</t>
  </si>
  <si>
    <t>https://drive.google.com/uc?export=view&amp;id=1l6YyopkF_ALP3xyua1LeI8fBhBOXY3pO</t>
  </si>
  <si>
    <t>https://drive.google.com/uc?export=view&amp;id=1FukYrzZk5GXM-WpvciMLXcARV8kqLq60</t>
  </si>
  <si>
    <t>https://drive.google.com/uc?export=view&amp;id=1UTP86oZ_7VOvkuxe99MK6FnVjFfFn3kP</t>
  </si>
  <si>
    <t>https://drive.google.com/uc?export=view&amp;id=1K_gL5vnJ6PJ4zJzVQ62wo9Fv5y092nWH</t>
  </si>
  <si>
    <t>https://drive.google.com/uc?export=view&amp;id=1WPQIQBv-9SlSy8g_pSsfJ0L7aqsYOWhL</t>
  </si>
  <si>
    <t>https://drive.google.com/uc?export=view&amp;id=1yneiWCp9r-fSR0ZJIg6xvwZ_URIUl3R_</t>
  </si>
  <si>
    <t>https://drive.google.com/uc?export=view&amp;id=1DqVDPwXdXVMYc7gZtJkt0cw-jt1UBzu8</t>
  </si>
  <si>
    <t>https://drive.google.com/uc?export=view&amp;id=17VYV7_T3Nl76YU828QELhAjwYT_hfCLo</t>
  </si>
  <si>
    <t>https://drive.google.com/uc?export=view&amp;id=1qeBh30pDOukkWTJKmpE3QyI2ebwSFdzM</t>
  </si>
  <si>
    <t>https://drive.google.com/uc?export=view&amp;id=1wiUh0kPAusXRbPYKjW7lZPIeIFk5sp9s</t>
  </si>
  <si>
    <t>https://drive.google.com/uc?export=view&amp;id=1RgXTd5yWRoD-ifC1iOdsWwhieD870dgb</t>
  </si>
  <si>
    <t>https://drive.google.com/uc?export=view&amp;id=1KpT3Pdy4eR9fzfveh4i8YZw2ecJtxPfc</t>
  </si>
  <si>
    <t>https://drive.google.com/uc?export=view&amp;id=1RtkmQrwQ49lsXc9URcENaraPGKnO5ZN1</t>
  </si>
  <si>
    <t>https://drive.google.com/uc?export=view&amp;id=1CLzIuK9fu7A6oAo3BwBpJ3XzOHcKoDK3</t>
  </si>
  <si>
    <t>https://drive.google.com/uc?export=view&amp;id=1F1W6F-mjtS6OK9kARyc_T7YPQ8NNCNea</t>
  </si>
  <si>
    <t>https://drive.google.com/uc?export=view&amp;id=1eYZ5YHFf8XATc5cKt9CpdjajguSTWT_k</t>
  </si>
  <si>
    <t>https://drive.google.com/uc?export=view&amp;id=1UIEc57QMurWN-FynQZDf3aBYd9oOmgIH</t>
  </si>
  <si>
    <t>https://drive.google.com/uc?export=view&amp;id=1wOGaAczojM2Ri91xP7PQRhsskTC-dzKc</t>
  </si>
  <si>
    <t>https://drive.google.com/uc?export=view&amp;id=1pKF_6A1e26dstTV11-6WQEXDNDwPvsCm</t>
  </si>
  <si>
    <t>https://drive.google.com/uc?export=view&amp;id=1zEqnfM-SbKml3yOaJno1HNHu54HvJM7w</t>
  </si>
  <si>
    <t>https://drive.google.com/uc?export=view&amp;id=1tfUgxu17aFQsag4_PD0nQViktU-reWh7</t>
  </si>
  <si>
    <t>https://drive.google.com/uc?export=view&amp;id=1v-VNSvUy8jOKcwvG6C8PITUs5uw9I2Gf</t>
  </si>
  <si>
    <t>male</t>
  </si>
  <si>
    <t>female</t>
  </si>
  <si>
    <t>intersex</t>
  </si>
  <si>
    <t>total</t>
  </si>
  <si>
    <t>https://www.knbs.or.ke/?p=5621</t>
  </si>
  <si>
    <t>population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</si>
</sst>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5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Calibri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4" fillId="0" borderId="0" applyNumberFormat="0" applyFill="0" applyBorder="0" applyAlignment="0" applyProtection="0"/>
  </cellStyleXfs>
  <cellXfs count="10">
    <xf numFmtId="0" fontId="0" fillId="0" borderId="0" xfId="0"/>
    <xf numFmtId="164" fontId="0" fillId="0" borderId="0" xfId="0" applyNumberFormat="1"/>
    <xf numFmtId="0" fontId="3" fillId="0" borderId="0" xfId="1" applyFont="1" applyAlignment="1">
      <alignment wrapText="1"/>
    </xf>
    <xf numFmtId="0" fontId="3" fillId="0" borderId="0" xfId="1" applyFont="1"/>
    <xf numFmtId="0" fontId="3" fillId="0" borderId="0" xfId="1" applyFont="1" applyFill="1"/>
    <xf numFmtId="0" fontId="4" fillId="0" borderId="0" xfId="2" applyFill="1"/>
    <xf numFmtId="0" fontId="2" fillId="0" borderId="0" xfId="1" applyFont="1"/>
    <xf numFmtId="10" fontId="2" fillId="0" borderId="0" xfId="1" applyNumberFormat="1" applyFont="1"/>
    <xf numFmtId="0" fontId="0" fillId="0" borderId="0" xfId="1" applyFont="1"/>
    <xf numFmtId="0" fontId="4" fillId="0" borderId="0" xfId="2"/>
  </cellXfs>
  <cellStyles count="3">
    <cellStyle name="Hyperlink" xfId="2" builtinId="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drive.google.com/uc?export=view&amp;id=1T8XuykaKMokQZNISERqh2NTc7OOFpMBh" TargetMode="External"/><Relationship Id="rId21" Type="http://schemas.openxmlformats.org/officeDocument/2006/relationships/hyperlink" Target="https://drive.google.com/uc?export=view&amp;id=1jI8zlAaUmicLaxITLsEEuLrr-RzhUiaM" TargetMode="External"/><Relationship Id="rId42" Type="http://schemas.openxmlformats.org/officeDocument/2006/relationships/hyperlink" Target="https://drive.google.com/uc?export=view&amp;id=1s40oDMmj6cr7i9hNcIgSB-rMgiBlZHZs" TargetMode="External"/><Relationship Id="rId63" Type="http://schemas.openxmlformats.org/officeDocument/2006/relationships/hyperlink" Target="https://drive.google.com/uc?export=view&amp;id=1yz8_WD6t2GTXIf8V5aqV2EdSYrjOV7Ws" TargetMode="External"/><Relationship Id="rId84" Type="http://schemas.openxmlformats.org/officeDocument/2006/relationships/hyperlink" Target="https://drive.google.com/uc?export=view&amp;id=1gpUIuSMaY0Mfx-XBGbBDnH4p7E_pN_8O" TargetMode="External"/><Relationship Id="rId138" Type="http://schemas.openxmlformats.org/officeDocument/2006/relationships/hyperlink" Target="https://drive.google.com/uc?export=view&amp;id=1UIEc57QMurWN-FynQZDf3aBYd9oOmgIH" TargetMode="External"/><Relationship Id="rId107" Type="http://schemas.openxmlformats.org/officeDocument/2006/relationships/hyperlink" Target="https://drive.google.com/uc?export=view&amp;id=1mVBRED6B9f8DYIaBtZz122fGsP0TwXew" TargetMode="External"/><Relationship Id="rId11" Type="http://schemas.openxmlformats.org/officeDocument/2006/relationships/hyperlink" Target="https://drive.google.com/uc?export=view&amp;id=1j1IK3YrRBRYykYuxsBWBTnXlZrE3SFo4" TargetMode="External"/><Relationship Id="rId32" Type="http://schemas.openxmlformats.org/officeDocument/2006/relationships/hyperlink" Target="https://drive.google.com/uc?export=view&amp;id=1URWygweAD9ZnsVdZirFMri3llI72kLBH" TargetMode="External"/><Relationship Id="rId37" Type="http://schemas.openxmlformats.org/officeDocument/2006/relationships/hyperlink" Target="https://drive.google.com/uc?export=view&amp;id=1qLJuJ0GY5u-J8WfeJNdGeF-1tS8fGRaO" TargetMode="External"/><Relationship Id="rId53" Type="http://schemas.openxmlformats.org/officeDocument/2006/relationships/hyperlink" Target="https://drive.google.com/uc?export=view&amp;id=18dJ76LVJGd-kQQAp58682_GPAemCpE3f" TargetMode="External"/><Relationship Id="rId58" Type="http://schemas.openxmlformats.org/officeDocument/2006/relationships/hyperlink" Target="https://drive.google.com/uc?export=view&amp;id=1u93VYFYLWxssCJPo0Ow5lNr532aVFy0H" TargetMode="External"/><Relationship Id="rId74" Type="http://schemas.openxmlformats.org/officeDocument/2006/relationships/hyperlink" Target="https://drive.google.com/uc?export=view&amp;id=1emysFHB1L4R2CYl72qj5hWYW1oCdoxvJ" TargetMode="External"/><Relationship Id="rId79" Type="http://schemas.openxmlformats.org/officeDocument/2006/relationships/hyperlink" Target="https://drive.google.com/uc?export=view&amp;id=1w6AEua8Obi0ehuasbg8GjYSgAFqek-xZ" TargetMode="External"/><Relationship Id="rId102" Type="http://schemas.openxmlformats.org/officeDocument/2006/relationships/hyperlink" Target="https://drive.google.com/uc?export=view&amp;id=10BgHNNwaaxRTsEMbq5G8DIywX_cSXfcR" TargetMode="External"/><Relationship Id="rId123" Type="http://schemas.openxmlformats.org/officeDocument/2006/relationships/hyperlink" Target="https://drive.google.com/uc?export=view&amp;id=1FukYrzZk5GXM-WpvciMLXcARV8kqLq60" TargetMode="External"/><Relationship Id="rId128" Type="http://schemas.openxmlformats.org/officeDocument/2006/relationships/hyperlink" Target="https://drive.google.com/uc?export=view&amp;id=1DqVDPwXdXVMYc7gZtJkt0cw-jt1UBzu8" TargetMode="External"/><Relationship Id="rId144" Type="http://schemas.openxmlformats.org/officeDocument/2006/relationships/printerSettings" Target="../printerSettings/printerSettings1.bin"/><Relationship Id="rId5" Type="http://schemas.openxmlformats.org/officeDocument/2006/relationships/hyperlink" Target="https://drive.google.com/uc?export=view&amp;id=1uq9vAuWpUUW8UB_DMwJKmhUFDpdjOiXV" TargetMode="External"/><Relationship Id="rId90" Type="http://schemas.openxmlformats.org/officeDocument/2006/relationships/hyperlink" Target="https://drive.google.com/uc?export=view&amp;id=152t96gzG-WZt8u7DgYXOkQlL1n7iUNwm" TargetMode="External"/><Relationship Id="rId95" Type="http://schemas.openxmlformats.org/officeDocument/2006/relationships/hyperlink" Target="https://drive.google.com/uc?export=view&amp;id=1WJ0Vw0xeCIeNRVwU586ND2jCCT70XUaL" TargetMode="External"/><Relationship Id="rId22" Type="http://schemas.openxmlformats.org/officeDocument/2006/relationships/hyperlink" Target="https://drive.google.com/uc?export=view&amp;id=1uO9XDdtHJ6aT3LHJxNhVCaJvOe91qkHQ" TargetMode="External"/><Relationship Id="rId27" Type="http://schemas.openxmlformats.org/officeDocument/2006/relationships/hyperlink" Target="https://drive.google.com/uc?export=view&amp;id=1vhmgx3z8bkrdAStnwWbtjcN_hKHL0p9c" TargetMode="External"/><Relationship Id="rId43" Type="http://schemas.openxmlformats.org/officeDocument/2006/relationships/hyperlink" Target="https://drive.google.com/uc?export=view&amp;id=1CHLXIzDNW0pvl2v8bVN3zDKTM3N198UK" TargetMode="External"/><Relationship Id="rId48" Type="http://schemas.openxmlformats.org/officeDocument/2006/relationships/hyperlink" Target="https://drive.google.com/uc?export=view&amp;id=1zeTwS7monYrdXrrdejbsCaR5gKGx8gB6" TargetMode="External"/><Relationship Id="rId64" Type="http://schemas.openxmlformats.org/officeDocument/2006/relationships/hyperlink" Target="https://drive.google.com/uc?export=view&amp;id=1q9Vo_nZPqNHvHSU_K0KydtFv0_liIsEO" TargetMode="External"/><Relationship Id="rId69" Type="http://schemas.openxmlformats.org/officeDocument/2006/relationships/hyperlink" Target="https://drive.google.com/uc?export=view&amp;id=1Nb1f7C_Ii97HVW_5vXwZlH4wYoK9OB_G" TargetMode="External"/><Relationship Id="rId113" Type="http://schemas.openxmlformats.org/officeDocument/2006/relationships/hyperlink" Target="https://drive.google.com/uc?export=view&amp;id=1E7aHvBWn7vv2Ld_EGScOBaBPIx6RgcmA" TargetMode="External"/><Relationship Id="rId118" Type="http://schemas.openxmlformats.org/officeDocument/2006/relationships/hyperlink" Target="https://drive.google.com/uc?export=view&amp;id=1OFTYF0-l5uQgkLcin5MLgj845GUn3kRG" TargetMode="External"/><Relationship Id="rId134" Type="http://schemas.openxmlformats.org/officeDocument/2006/relationships/hyperlink" Target="https://drive.google.com/uc?export=view&amp;id=1RtkmQrwQ49lsXc9URcENaraPGKnO5ZN1" TargetMode="External"/><Relationship Id="rId139" Type="http://schemas.openxmlformats.org/officeDocument/2006/relationships/hyperlink" Target="https://drive.google.com/uc?export=view&amp;id=1wOGaAczojM2Ri91xP7PQRhsskTC-dzKc" TargetMode="External"/><Relationship Id="rId80" Type="http://schemas.openxmlformats.org/officeDocument/2006/relationships/hyperlink" Target="https://drive.google.com/uc?export=view&amp;id=1AAK48FiGehYXJiOnCllMg7-B_v0uLgQ5" TargetMode="External"/><Relationship Id="rId85" Type="http://schemas.openxmlformats.org/officeDocument/2006/relationships/hyperlink" Target="https://drive.google.com/uc?export=view&amp;id=1vdQxH3c3HOB8y8ssMtB9KekiCh2iZ-o4" TargetMode="External"/><Relationship Id="rId12" Type="http://schemas.openxmlformats.org/officeDocument/2006/relationships/hyperlink" Target="https://drive.google.com/uc?export=view&amp;id=1vb-dw2JQpTGoq-iWUmNTsv4xGy-WzKXq" TargetMode="External"/><Relationship Id="rId17" Type="http://schemas.openxmlformats.org/officeDocument/2006/relationships/hyperlink" Target="https://drive.google.com/uc?export=view&amp;id=1tI1ShfyMXDiqBL_2VSM_dNhBI4kCLDzt" TargetMode="External"/><Relationship Id="rId33" Type="http://schemas.openxmlformats.org/officeDocument/2006/relationships/hyperlink" Target="https://drive.google.com/uc?export=view&amp;id=1aTtOreMPMP9YldBCdhpUQqcZIPZF15h0" TargetMode="External"/><Relationship Id="rId38" Type="http://schemas.openxmlformats.org/officeDocument/2006/relationships/hyperlink" Target="https://drive.google.com/uc?export=view&amp;id=1WV8RsukvUPqstGiBF2bL-EnabBwEMXBv" TargetMode="External"/><Relationship Id="rId59" Type="http://schemas.openxmlformats.org/officeDocument/2006/relationships/hyperlink" Target="https://drive.google.com/uc?export=view&amp;id=1ZHjIsNFmK0vGNHgkeRjswaisKFYDvYBM" TargetMode="External"/><Relationship Id="rId103" Type="http://schemas.openxmlformats.org/officeDocument/2006/relationships/hyperlink" Target="https://drive.google.com/uc?export=view&amp;id=18Fjc1z-1R5iDvTOSYCl0JIMr9WYNG_Sz" TargetMode="External"/><Relationship Id="rId108" Type="http://schemas.openxmlformats.org/officeDocument/2006/relationships/hyperlink" Target="https://drive.google.com/uc?export=view&amp;id=1xAKVaB1gMVq0x3jhpVnBGQ4cVix2fhBU" TargetMode="External"/><Relationship Id="rId124" Type="http://schemas.openxmlformats.org/officeDocument/2006/relationships/hyperlink" Target="https://drive.google.com/uc?export=view&amp;id=1UTP86oZ_7VOvkuxe99MK6FnVjFfFn3kP" TargetMode="External"/><Relationship Id="rId129" Type="http://schemas.openxmlformats.org/officeDocument/2006/relationships/hyperlink" Target="https://drive.google.com/uc?export=view&amp;id=17VYV7_T3Nl76YU828QELhAjwYT_hfCLo" TargetMode="External"/><Relationship Id="rId54" Type="http://schemas.openxmlformats.org/officeDocument/2006/relationships/hyperlink" Target="https://drive.google.com/uc?export=view&amp;id=1tlhf4d7_DC-3kYa8yemi49nskSCv0mYm" TargetMode="External"/><Relationship Id="rId70" Type="http://schemas.openxmlformats.org/officeDocument/2006/relationships/hyperlink" Target="https://drive.google.com/uc?export=view&amp;id=14Do-Yuho1SCumx0gcHQVsyfL4hEMtpVF" TargetMode="External"/><Relationship Id="rId75" Type="http://schemas.openxmlformats.org/officeDocument/2006/relationships/hyperlink" Target="https://drive.google.com/uc?export=view&amp;id=1jNhv4zCGOzzlYn-JQbw0Nl36c87muS2x" TargetMode="External"/><Relationship Id="rId91" Type="http://schemas.openxmlformats.org/officeDocument/2006/relationships/hyperlink" Target="https://drive.google.com/uc?export=view&amp;id=117hPp65tM-RrzK3tH-8Cwu1oF_naYYdJ" TargetMode="External"/><Relationship Id="rId96" Type="http://schemas.openxmlformats.org/officeDocument/2006/relationships/hyperlink" Target="https://drive.google.com/uc?export=view&amp;id=1Evli_e7AhFpJTJaHxOBE_yoDm0H140ff" TargetMode="External"/><Relationship Id="rId140" Type="http://schemas.openxmlformats.org/officeDocument/2006/relationships/hyperlink" Target="https://drive.google.com/uc?export=view&amp;id=1pKF_6A1e26dstTV11-6WQEXDNDwPvsCm" TargetMode="External"/><Relationship Id="rId1" Type="http://schemas.openxmlformats.org/officeDocument/2006/relationships/hyperlink" Target="https://drive.google.com/uc?export=view&amp;id=1BIl0YTIkVZHqdaGe1VKzolrNBba-Z-3w" TargetMode="External"/><Relationship Id="rId6" Type="http://schemas.openxmlformats.org/officeDocument/2006/relationships/hyperlink" Target="https://drive.google.com/uc?export=view&amp;id=1SuwaYXz2zK-0TL7mp1h_Q5bk5NfuynRF" TargetMode="External"/><Relationship Id="rId23" Type="http://schemas.openxmlformats.org/officeDocument/2006/relationships/hyperlink" Target="https://drive.google.com/uc?export=view&amp;id=1pf_31fjIXNf-5gu14wTkL1TKVUUWzGna" TargetMode="External"/><Relationship Id="rId28" Type="http://schemas.openxmlformats.org/officeDocument/2006/relationships/hyperlink" Target="https://drive.google.com/uc?export=view&amp;id=1nsZ3qvqhxWtbPVaaGwhCAUaYO73FazRB" TargetMode="External"/><Relationship Id="rId49" Type="http://schemas.openxmlformats.org/officeDocument/2006/relationships/hyperlink" Target="https://drive.google.com/uc?export=view&amp;id=17hHY0uY64Kg_N4CONF41RPQHwiixVDAP" TargetMode="External"/><Relationship Id="rId114" Type="http://schemas.openxmlformats.org/officeDocument/2006/relationships/hyperlink" Target="https://drive.google.com/uc?export=view&amp;id=1HSxL_vWS5rKdfMvAm9wLL0lvfGM1BXYt" TargetMode="External"/><Relationship Id="rId119" Type="http://schemas.openxmlformats.org/officeDocument/2006/relationships/hyperlink" Target="https://drive.google.com/uc?export=view&amp;id=1y458HPRfI9qXnHCRn26JOtFWD0ykXZX1" TargetMode="External"/><Relationship Id="rId44" Type="http://schemas.openxmlformats.org/officeDocument/2006/relationships/hyperlink" Target="https://drive.google.com/uc?export=view&amp;id=1oHDIbEu5ahe2dEgPeYIdsz6POfGfaOD3" TargetMode="External"/><Relationship Id="rId60" Type="http://schemas.openxmlformats.org/officeDocument/2006/relationships/hyperlink" Target="https://drive.google.com/uc?export=view&amp;id=1PNL_cYOCqQNXCyAb3FLbmhsCid4Iahub" TargetMode="External"/><Relationship Id="rId65" Type="http://schemas.openxmlformats.org/officeDocument/2006/relationships/hyperlink" Target="https://drive.google.com/uc?export=view&amp;id=1zKXcIjDpHyl0SMcCRXtHiIjWi9k7uh56" TargetMode="External"/><Relationship Id="rId81" Type="http://schemas.openxmlformats.org/officeDocument/2006/relationships/hyperlink" Target="https://drive.google.com/uc?export=view&amp;id=1oN5SvpMdf2k6vDPjRbjbTA_RwQDAR8h3" TargetMode="External"/><Relationship Id="rId86" Type="http://schemas.openxmlformats.org/officeDocument/2006/relationships/hyperlink" Target="https://drive.google.com/uc?export=view&amp;id=1gVmyxuNUjkZvE2A5309z7v1w-Pemx_MB" TargetMode="External"/><Relationship Id="rId130" Type="http://schemas.openxmlformats.org/officeDocument/2006/relationships/hyperlink" Target="https://drive.google.com/uc?export=view&amp;id=1qeBh30pDOukkWTJKmpE3QyI2ebwSFdzM" TargetMode="External"/><Relationship Id="rId135" Type="http://schemas.openxmlformats.org/officeDocument/2006/relationships/hyperlink" Target="https://drive.google.com/uc?export=view&amp;id=1CLzIuK9fu7A6oAo3BwBpJ3XzOHcKoDK3" TargetMode="External"/><Relationship Id="rId13" Type="http://schemas.openxmlformats.org/officeDocument/2006/relationships/hyperlink" Target="https://drive.google.com/uc?export=view&amp;id=1OCJXs3RJTllMzPmui-V8l0CmwkA0WU31" TargetMode="External"/><Relationship Id="rId18" Type="http://schemas.openxmlformats.org/officeDocument/2006/relationships/hyperlink" Target="https://drive.google.com/uc?export=view&amp;id=1EM_Sifhin2cVKiDgHxXLojr9ZA8tDG8-" TargetMode="External"/><Relationship Id="rId39" Type="http://schemas.openxmlformats.org/officeDocument/2006/relationships/hyperlink" Target="https://drive.google.com/uc?export=view&amp;id=1bCkYnjRq2sbVk1B0qDR5CToErglVDT2s" TargetMode="External"/><Relationship Id="rId109" Type="http://schemas.openxmlformats.org/officeDocument/2006/relationships/hyperlink" Target="https://drive.google.com/uc?export=view&amp;id=1KPF4fzaXjOeTt2rz0iBSGqjqA8-A1SOM" TargetMode="External"/><Relationship Id="rId34" Type="http://schemas.openxmlformats.org/officeDocument/2006/relationships/hyperlink" Target="https://drive.google.com/uc?export=view&amp;id=1-jZEdjhHmop_cSRwwKfBUTEdXkjzNycC" TargetMode="External"/><Relationship Id="rId50" Type="http://schemas.openxmlformats.org/officeDocument/2006/relationships/hyperlink" Target="https://drive.google.com/uc?export=view&amp;id=" TargetMode="External"/><Relationship Id="rId55" Type="http://schemas.openxmlformats.org/officeDocument/2006/relationships/hyperlink" Target="https://drive.google.com/uc?export=view&amp;id=1s7wjainF1TmDNZGZVwoYGLL-G9kuS7Q5" TargetMode="External"/><Relationship Id="rId76" Type="http://schemas.openxmlformats.org/officeDocument/2006/relationships/hyperlink" Target="https://drive.google.com/uc?export=view&amp;id=16q1piQFYZZ_HxO2um7ctblQhKTszixDz" TargetMode="External"/><Relationship Id="rId97" Type="http://schemas.openxmlformats.org/officeDocument/2006/relationships/hyperlink" Target="https://drive.google.com/uc?export=view&amp;id=1EbqsusoOpLu5E-ImxnB6YLPwSNfVFTkR" TargetMode="External"/><Relationship Id="rId104" Type="http://schemas.openxmlformats.org/officeDocument/2006/relationships/hyperlink" Target="https://drive.google.com/uc?export=view&amp;id=1NCy4F-M5MTrazOeit1MEKzr93TcMFodZ" TargetMode="External"/><Relationship Id="rId120" Type="http://schemas.openxmlformats.org/officeDocument/2006/relationships/hyperlink" Target="https://drive.google.com/uc?export=view&amp;id=19tqylhzq8cl2n3FosquiijfSNyg-xLD8" TargetMode="External"/><Relationship Id="rId125" Type="http://schemas.openxmlformats.org/officeDocument/2006/relationships/hyperlink" Target="https://drive.google.com/uc?export=view&amp;id=1K_gL5vnJ6PJ4zJzVQ62wo9Fv5y092nWH" TargetMode="External"/><Relationship Id="rId141" Type="http://schemas.openxmlformats.org/officeDocument/2006/relationships/hyperlink" Target="https://drive.google.com/uc?export=view&amp;id=1zEqnfM-SbKml3yOaJno1HNHu54HvJM7w" TargetMode="External"/><Relationship Id="rId7" Type="http://schemas.openxmlformats.org/officeDocument/2006/relationships/hyperlink" Target="https://drive.google.com/uc?export=view&amp;id=1QPETWksPe8rAEuI5qApC_rctJAyczv_4" TargetMode="External"/><Relationship Id="rId71" Type="http://schemas.openxmlformats.org/officeDocument/2006/relationships/hyperlink" Target="https://drive.google.com/uc?export=view&amp;id=1AkKUlIw0E4Te7Y8EUUGufousq0o0MjPU" TargetMode="External"/><Relationship Id="rId92" Type="http://schemas.openxmlformats.org/officeDocument/2006/relationships/hyperlink" Target="https://drive.google.com/uc?export=view&amp;id=1F2fm1ulFL8kR_XHCQ3bFQCBBW9xX8W32" TargetMode="External"/><Relationship Id="rId2" Type="http://schemas.openxmlformats.org/officeDocument/2006/relationships/hyperlink" Target="https://drive.google.com/uc?export=view&amp;id=" TargetMode="External"/><Relationship Id="rId29" Type="http://schemas.openxmlformats.org/officeDocument/2006/relationships/hyperlink" Target="https://drive.google.com/uc?export=view&amp;id=1CQmqq3efBHLK-KRswdMqJTsjobIk1cwx" TargetMode="External"/><Relationship Id="rId24" Type="http://schemas.openxmlformats.org/officeDocument/2006/relationships/hyperlink" Target="https://drive.google.com/uc?export=view&amp;id=1apNiMxoJrD_l4Ewb9Jf5FhIYH-WXnwNr" TargetMode="External"/><Relationship Id="rId40" Type="http://schemas.openxmlformats.org/officeDocument/2006/relationships/hyperlink" Target="https://drive.google.com/uc?export=view&amp;id=14kFzDP5qYlcd0dKQv6kDGU_6Y6NgiJB_" TargetMode="External"/><Relationship Id="rId45" Type="http://schemas.openxmlformats.org/officeDocument/2006/relationships/hyperlink" Target="https://drive.google.com/uc?export=view&amp;id=1briP6kjpX620CecRyc2VJsmijya46bgS" TargetMode="External"/><Relationship Id="rId66" Type="http://schemas.openxmlformats.org/officeDocument/2006/relationships/hyperlink" Target="https://drive.google.com/uc?export=view&amp;id=1jpYtsxkj7DkK9hilUDjl-ZEGcoG9SC6e" TargetMode="External"/><Relationship Id="rId87" Type="http://schemas.openxmlformats.org/officeDocument/2006/relationships/hyperlink" Target="https://drive.google.com/uc?export=view&amp;id=1ZwVbGwRhHICjPccQ0UxCDGLaAqb-NT1K" TargetMode="External"/><Relationship Id="rId110" Type="http://schemas.openxmlformats.org/officeDocument/2006/relationships/hyperlink" Target="https://drive.google.com/uc?export=view&amp;id=18aXgnQYfnzbvfAPi1TrGnOR3dhDubM6d" TargetMode="External"/><Relationship Id="rId115" Type="http://schemas.openxmlformats.org/officeDocument/2006/relationships/hyperlink" Target="https://drive.google.com/uc?export=view&amp;id=1B0rFro74iO6aBGAlGU4SFqfhMOsMdWIC" TargetMode="External"/><Relationship Id="rId131" Type="http://schemas.openxmlformats.org/officeDocument/2006/relationships/hyperlink" Target="https://drive.google.com/uc?export=view&amp;id=1wiUh0kPAusXRbPYKjW7lZPIeIFk5sp9s" TargetMode="External"/><Relationship Id="rId136" Type="http://schemas.openxmlformats.org/officeDocument/2006/relationships/hyperlink" Target="https://drive.google.com/uc?export=view&amp;id=1F1W6F-mjtS6OK9kARyc_T7YPQ8NNCNea" TargetMode="External"/><Relationship Id="rId61" Type="http://schemas.openxmlformats.org/officeDocument/2006/relationships/hyperlink" Target="https://drive.google.com/uc?export=view&amp;id=1b-0YK8SO8_MP4IDjn4jF4km5eFFW5_7u" TargetMode="External"/><Relationship Id="rId82" Type="http://schemas.openxmlformats.org/officeDocument/2006/relationships/hyperlink" Target="https://drive.google.com/uc?export=view&amp;id=1AzaKDMBcNreHShLS7s-1L2bn9upjc8P1" TargetMode="External"/><Relationship Id="rId19" Type="http://schemas.openxmlformats.org/officeDocument/2006/relationships/hyperlink" Target="https://drive.google.com/uc?export=view&amp;id=1fZXD5WdwAZq2gH39X0jA50kIDC3A46Qi" TargetMode="External"/><Relationship Id="rId14" Type="http://schemas.openxmlformats.org/officeDocument/2006/relationships/hyperlink" Target="https://drive.google.com/uc?export=view&amp;id=1u5t9FrGiD3Qugs7pxOkA7jX60S_7Xxi2" TargetMode="External"/><Relationship Id="rId30" Type="http://schemas.openxmlformats.org/officeDocument/2006/relationships/hyperlink" Target="https://drive.google.com/uc?export=view&amp;id=1MgqHi4IPwLlMJmnSUMH4K7SmgfZUCvcS" TargetMode="External"/><Relationship Id="rId35" Type="http://schemas.openxmlformats.org/officeDocument/2006/relationships/hyperlink" Target="https://drive.google.com/uc?export=view&amp;id=1_kO3B6_m-XeNegcg3F7dFPT-20dd4suv" TargetMode="External"/><Relationship Id="rId56" Type="http://schemas.openxmlformats.org/officeDocument/2006/relationships/hyperlink" Target="https://drive.google.com/uc?export=view&amp;id=1pqXqSB7FGaChShsYfoTrNRDQWGtcpOPp" TargetMode="External"/><Relationship Id="rId77" Type="http://schemas.openxmlformats.org/officeDocument/2006/relationships/hyperlink" Target="https://drive.google.com/uc?export=view&amp;id=1gE43_lRAdnowK4dV2qmXKRD080DAx0jv" TargetMode="External"/><Relationship Id="rId100" Type="http://schemas.openxmlformats.org/officeDocument/2006/relationships/hyperlink" Target="https://drive.google.com/uc?export=view&amp;id=1Xgq4sFYpU4cUzPLQ0vYbiDJJRbcaQGSy" TargetMode="External"/><Relationship Id="rId105" Type="http://schemas.openxmlformats.org/officeDocument/2006/relationships/hyperlink" Target="https://drive.google.com/uc?export=view&amp;id=1jEdxLDEsMykzNl2T6aRgDkNbXFFlnRS9" TargetMode="External"/><Relationship Id="rId126" Type="http://schemas.openxmlformats.org/officeDocument/2006/relationships/hyperlink" Target="https://drive.google.com/uc?export=view&amp;id=1WPQIQBv-9SlSy8g_pSsfJ0L7aqsYOWhL" TargetMode="External"/><Relationship Id="rId8" Type="http://schemas.openxmlformats.org/officeDocument/2006/relationships/hyperlink" Target="https://drive.google.com/uc?export=view&amp;id=1wgG0A8QeM_p2lcGJbXPtL1WkcfEY-z8X" TargetMode="External"/><Relationship Id="rId51" Type="http://schemas.openxmlformats.org/officeDocument/2006/relationships/hyperlink" Target="https://drive.google.com/uc?export=view&amp;id=1uk18kl8tVV1GqJe7RfV0RengYawmu-Bv" TargetMode="External"/><Relationship Id="rId72" Type="http://schemas.openxmlformats.org/officeDocument/2006/relationships/hyperlink" Target="https://drive.google.com/uc?export=view&amp;id=1-SP67Em7ZEpUYp3Q7ju9m-Rnt7uUtOvx" TargetMode="External"/><Relationship Id="rId93" Type="http://schemas.openxmlformats.org/officeDocument/2006/relationships/hyperlink" Target="https://drive.google.com/uc?export=view&amp;id=1jUOBKi6aj2oeewvCj0uoCmw_o2aVXpdp" TargetMode="External"/><Relationship Id="rId98" Type="http://schemas.openxmlformats.org/officeDocument/2006/relationships/hyperlink" Target="https://drive.google.com/uc?export=view&amp;id=1zznnDK5VHTUffyXAUM1xifgb80wX3AOY" TargetMode="External"/><Relationship Id="rId121" Type="http://schemas.openxmlformats.org/officeDocument/2006/relationships/hyperlink" Target="https://drive.google.com/uc?export=view&amp;id=15nqHwZ_75pbViiY8KNfVHlXyFSGPfV7o" TargetMode="External"/><Relationship Id="rId142" Type="http://schemas.openxmlformats.org/officeDocument/2006/relationships/hyperlink" Target="https://drive.google.com/uc?export=view&amp;id=1tfUgxu17aFQsag4_PD0nQViktU-reWh7" TargetMode="External"/><Relationship Id="rId3" Type="http://schemas.openxmlformats.org/officeDocument/2006/relationships/hyperlink" Target="https://drive.google.com/uc?export=view&amp;id=1KOETjXozR7kZFxMVzqS-1GjsvMY_zade" TargetMode="External"/><Relationship Id="rId25" Type="http://schemas.openxmlformats.org/officeDocument/2006/relationships/hyperlink" Target="https://drive.google.com/uc?export=view&amp;id=1luRsh3wpzrTvTf-TB7JCO5CMyNqyfilL" TargetMode="External"/><Relationship Id="rId46" Type="http://schemas.openxmlformats.org/officeDocument/2006/relationships/hyperlink" Target="https://drive.google.com/uc?export=view&amp;id=1m5-8rtSvYB6E2ZyfUwsn3tlOwi8KnuVl" TargetMode="External"/><Relationship Id="rId67" Type="http://schemas.openxmlformats.org/officeDocument/2006/relationships/hyperlink" Target="https://drive.google.com/uc?export=view&amp;id=1Nj-Bzbr_PEy9wSwk6bj5XI--dPF_Emqw" TargetMode="External"/><Relationship Id="rId116" Type="http://schemas.openxmlformats.org/officeDocument/2006/relationships/hyperlink" Target="https://drive.google.com/uc?export=view&amp;id=1agPvUXUd0sTIG_wOOq3IBmjE3NxVka8F" TargetMode="External"/><Relationship Id="rId137" Type="http://schemas.openxmlformats.org/officeDocument/2006/relationships/hyperlink" Target="https://drive.google.com/uc?export=view&amp;id=1eYZ5YHFf8XATc5cKt9CpdjajguSTWT_k" TargetMode="External"/><Relationship Id="rId20" Type="http://schemas.openxmlformats.org/officeDocument/2006/relationships/hyperlink" Target="https://drive.google.com/uc?export=view&amp;id=11-Lmq1L-pg2ftQSzx-eCvAq4l49-vLSm" TargetMode="External"/><Relationship Id="rId41" Type="http://schemas.openxmlformats.org/officeDocument/2006/relationships/hyperlink" Target="https://drive.google.com/uc?export=view&amp;id=1g99E-GzuuWdTqSJjNQigNPLC9A9f1-x0" TargetMode="External"/><Relationship Id="rId62" Type="http://schemas.openxmlformats.org/officeDocument/2006/relationships/hyperlink" Target="https://drive.google.com/uc?export=view&amp;id=1_9qEVjK1YV69wBkoZo9HpqQ5iyFL7B5o" TargetMode="External"/><Relationship Id="rId83" Type="http://schemas.openxmlformats.org/officeDocument/2006/relationships/hyperlink" Target="https://drive.google.com/uc?export=view&amp;id=1PXvitqaoHjBZN6ZTOlJEZ8vqlMJYe8MC" TargetMode="External"/><Relationship Id="rId88" Type="http://schemas.openxmlformats.org/officeDocument/2006/relationships/hyperlink" Target="https://drive.google.com/uc?export=view&amp;id=17hBsfmCY-F_rgWtd33LEVLBc6kjLng59" TargetMode="External"/><Relationship Id="rId111" Type="http://schemas.openxmlformats.org/officeDocument/2006/relationships/hyperlink" Target="https://drive.google.com/uc?export=view&amp;id=1A5cJ4iAlVkQpZugN4o-Ou9QuLbegL4yZ" TargetMode="External"/><Relationship Id="rId132" Type="http://schemas.openxmlformats.org/officeDocument/2006/relationships/hyperlink" Target="https://drive.google.com/uc?export=view&amp;id=1RgXTd5yWRoD-ifC1iOdsWwhieD870dgb" TargetMode="External"/><Relationship Id="rId15" Type="http://schemas.openxmlformats.org/officeDocument/2006/relationships/hyperlink" Target="https://drive.google.com/uc?export=view&amp;id=1mt6Lrq81UB2qxHYPFXgh5pTbOo7eOxQb" TargetMode="External"/><Relationship Id="rId36" Type="http://schemas.openxmlformats.org/officeDocument/2006/relationships/hyperlink" Target="https://drive.google.com/uc?export=view&amp;id=1fC93lzzPnycH1-ffse4lK1Y5qOGDNTXy" TargetMode="External"/><Relationship Id="rId57" Type="http://schemas.openxmlformats.org/officeDocument/2006/relationships/hyperlink" Target="https://drive.google.com/uc?export=view&amp;id=1FZx6OEQJoZ_sEBH02rfjKksuuUvOxge4" TargetMode="External"/><Relationship Id="rId106" Type="http://schemas.openxmlformats.org/officeDocument/2006/relationships/hyperlink" Target="https://drive.google.com/uc?export=view&amp;id=1o0bx_D_F12BHG5mPB4vNGdRnJdc9_7qh" TargetMode="External"/><Relationship Id="rId127" Type="http://schemas.openxmlformats.org/officeDocument/2006/relationships/hyperlink" Target="https://drive.google.com/uc?export=view&amp;id=1yneiWCp9r-fSR0ZJIg6xvwZ_URIUl3R_" TargetMode="External"/><Relationship Id="rId10" Type="http://schemas.openxmlformats.org/officeDocument/2006/relationships/hyperlink" Target="https://drive.google.com/uc?export=view&amp;id=1EQfcE1A5O-lyL0qBy_6xYB8KwtOJQrQH" TargetMode="External"/><Relationship Id="rId31" Type="http://schemas.openxmlformats.org/officeDocument/2006/relationships/hyperlink" Target="https://drive.google.com/uc?export=view&amp;id=1OqF6s8qY7QVDOIKzTuIxLTElKa9DiZok" TargetMode="External"/><Relationship Id="rId52" Type="http://schemas.openxmlformats.org/officeDocument/2006/relationships/hyperlink" Target="https://drive.google.com/uc?export=view&amp;id=1YwBZu-HhKDJUHmzqwcrgqtZMljAMHJY6" TargetMode="External"/><Relationship Id="rId73" Type="http://schemas.openxmlformats.org/officeDocument/2006/relationships/hyperlink" Target="https://drive.google.com/uc?export=view&amp;id=1KcvFYifSxNxALFqycN-0nf3e5jqgUBQj" TargetMode="External"/><Relationship Id="rId78" Type="http://schemas.openxmlformats.org/officeDocument/2006/relationships/hyperlink" Target="https://drive.google.com/uc?export=view&amp;id=1VFL8Cc_SRDpJJVV8RSylQ-9doWyGJZRk" TargetMode="External"/><Relationship Id="rId94" Type="http://schemas.openxmlformats.org/officeDocument/2006/relationships/hyperlink" Target="https://drive.google.com/uc?export=view&amp;id=1TTirKZWhHL0-vCr8ZjvNGP4shk0UGNG2" TargetMode="External"/><Relationship Id="rId99" Type="http://schemas.openxmlformats.org/officeDocument/2006/relationships/hyperlink" Target="https://drive.google.com/uc?export=view&amp;id=1Y7OdBdZpsnOqGh4dx4UdUqL5DphxDMbX" TargetMode="External"/><Relationship Id="rId101" Type="http://schemas.openxmlformats.org/officeDocument/2006/relationships/hyperlink" Target="https://drive.google.com/uc?export=view&amp;id=1dm1VnUltW6y1UxZPtScvNNPNxgPN69kH" TargetMode="External"/><Relationship Id="rId122" Type="http://schemas.openxmlformats.org/officeDocument/2006/relationships/hyperlink" Target="https://drive.google.com/uc?export=view&amp;id=1l6YyopkF_ALP3xyua1LeI8fBhBOXY3pO" TargetMode="External"/><Relationship Id="rId143" Type="http://schemas.openxmlformats.org/officeDocument/2006/relationships/hyperlink" Target="https://drive.google.com/uc?export=view&amp;id=1v-VNSvUy8jOKcwvG6C8PITUs5uw9I2Gf" TargetMode="External"/><Relationship Id="rId4" Type="http://schemas.openxmlformats.org/officeDocument/2006/relationships/hyperlink" Target="https://drive.google.com/uc?export=view&amp;id=1PAYfUt5_nmp3hSpHlvBooCrt6QmmigRV" TargetMode="External"/><Relationship Id="rId9" Type="http://schemas.openxmlformats.org/officeDocument/2006/relationships/hyperlink" Target="https://drive.google.com/uc?export=view&amp;id=159BmpX3Ouz2wTEAhO0l4HDsSf-ahGV5f" TargetMode="External"/><Relationship Id="rId26" Type="http://schemas.openxmlformats.org/officeDocument/2006/relationships/hyperlink" Target="https://drive.google.com/uc?export=view&amp;id=1v_M_CVzdHtkFzPHXPdfstIp5L5lUymgl" TargetMode="External"/><Relationship Id="rId47" Type="http://schemas.openxmlformats.org/officeDocument/2006/relationships/hyperlink" Target="https://drive.google.com/uc?export=view&amp;id=1gMWUejs6Dk1_UEheaTZBcufveGAv5-b2" TargetMode="External"/><Relationship Id="rId68" Type="http://schemas.openxmlformats.org/officeDocument/2006/relationships/hyperlink" Target="https://drive.google.com/uc?export=view&amp;id=14OOyc_c6qyLQ6OeKD_nSlrsGmHbKtgwK" TargetMode="External"/><Relationship Id="rId89" Type="http://schemas.openxmlformats.org/officeDocument/2006/relationships/hyperlink" Target="https://drive.google.com/uc?export=view&amp;id=1WjEuWjI1mKyx9gscmj_iXUa9SlGrgKtr" TargetMode="External"/><Relationship Id="rId112" Type="http://schemas.openxmlformats.org/officeDocument/2006/relationships/hyperlink" Target="https://drive.google.com/uc?export=view&amp;id=1wgiPMjyciOiWosZj1R4-WIYor-jjOul0" TargetMode="External"/><Relationship Id="rId133" Type="http://schemas.openxmlformats.org/officeDocument/2006/relationships/hyperlink" Target="https://drive.google.com/uc?export=view&amp;id=1KpT3Pdy4eR9fzfveh4i8YZw2ecJtxPfc" TargetMode="External"/><Relationship Id="rId16" Type="http://schemas.openxmlformats.org/officeDocument/2006/relationships/hyperlink" Target="https://drive.google.com/uc?export=view&amp;id=1POr94WH7GYrbPsDEkBygN_yfYNK36VRK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victormatara.com/list-of-women-representatives-in-kenya-2018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8"/>
  <sheetViews>
    <sheetView tabSelected="1" topLeftCell="L9" workbookViewId="0">
      <selection activeCell="L22" sqref="A22:XFD22"/>
    </sheetView>
  </sheetViews>
  <sheetFormatPr defaultRowHeight="15" x14ac:dyDescent="0.25"/>
  <cols>
    <col min="1" max="1" width="16.5703125" bestFit="1" customWidth="1"/>
    <col min="3" max="3" width="12.28515625" style="1" bestFit="1" customWidth="1"/>
    <col min="4" max="4" width="24.42578125" bestFit="1" customWidth="1"/>
    <col min="5" max="5" width="26.42578125" bestFit="1" customWidth="1"/>
    <col min="6" max="6" width="35.42578125" bestFit="1" customWidth="1"/>
    <col min="7" max="7" width="25" bestFit="1" customWidth="1"/>
    <col min="8" max="8" width="9.28515625" customWidth="1"/>
    <col min="9" max="9" width="105.5703125" bestFit="1" customWidth="1"/>
    <col min="10" max="10" width="68.85546875" bestFit="1" customWidth="1"/>
    <col min="11" max="12" width="78.28515625" bestFit="1" customWidth="1"/>
    <col min="13" max="13" width="85.85546875" customWidth="1"/>
  </cols>
  <sheetData>
    <row r="1" spans="1:14" x14ac:dyDescent="0.25">
      <c r="A1" t="s">
        <v>142</v>
      </c>
      <c r="B1" t="s">
        <v>140</v>
      </c>
      <c r="C1" s="1" t="s">
        <v>141</v>
      </c>
      <c r="D1" t="s">
        <v>143</v>
      </c>
      <c r="E1" t="s">
        <v>144</v>
      </c>
      <c r="F1" t="s">
        <v>146</v>
      </c>
      <c r="G1" t="s">
        <v>147</v>
      </c>
      <c r="H1" t="s">
        <v>252</v>
      </c>
      <c r="I1" t="s">
        <v>315</v>
      </c>
      <c r="J1" t="s">
        <v>448</v>
      </c>
      <c r="K1" t="s">
        <v>499</v>
      </c>
      <c r="L1" t="s">
        <v>451</v>
      </c>
      <c r="M1" t="s">
        <v>547</v>
      </c>
      <c r="N1" t="s">
        <v>600</v>
      </c>
    </row>
    <row r="2" spans="1:14" x14ac:dyDescent="0.25">
      <c r="A2" t="s">
        <v>0</v>
      </c>
      <c r="B2">
        <v>1</v>
      </c>
      <c r="C2" s="1">
        <v>1</v>
      </c>
      <c r="D2" t="s">
        <v>1</v>
      </c>
      <c r="E2" t="s">
        <v>2</v>
      </c>
      <c r="F2" t="str">
        <f>VLOOKUP(A2,senators!$A$2:$B$48,2,0)</f>
        <v>Sen. Mwinyihaji Mohamed</v>
      </c>
      <c r="G2" t="str">
        <f>VLOOKUP(A2,women_reps!$A$2:$B$48,2,0)</f>
        <v>Asha Hussein Mohamed</v>
      </c>
      <c r="H2">
        <f>VLOOKUP(A2,infotrak_ranking!$A$2:$B$48,2,0)</f>
        <v>15</v>
      </c>
      <c r="I2" t="s">
        <v>316</v>
      </c>
      <c r="J2" t="str">
        <f>VLOOKUP(A2,senators_links!$A$2:$D$68,4,0)</f>
        <v>http://parliament.go.ke/the-senate/sen-mwinyihaji-mohamed</v>
      </c>
      <c r="K2" s="9" t="s">
        <v>500</v>
      </c>
      <c r="L2" s="9" t="s">
        <v>452</v>
      </c>
      <c r="M2" s="9" t="s">
        <v>548</v>
      </c>
      <c r="N2">
        <f>VLOOKUP(A2,population_2019!$A$2:$E$48,5,0)</f>
        <v>1208333</v>
      </c>
    </row>
    <row r="3" spans="1:14" x14ac:dyDescent="0.25">
      <c r="A3" t="s">
        <v>3</v>
      </c>
      <c r="B3">
        <v>2</v>
      </c>
      <c r="C3" s="1">
        <v>2</v>
      </c>
      <c r="D3" t="s">
        <v>4</v>
      </c>
      <c r="E3" t="s">
        <v>5</v>
      </c>
      <c r="F3" t="str">
        <f>VLOOKUP(A3,senators!$A$2:$B$48,2,0)</f>
        <v>Sen. Boy Issa Juma</v>
      </c>
      <c r="G3" t="str">
        <f>VLOOKUP(A3,women_reps!$A$2:$B$48,2,0)</f>
        <v>Zuleikha Juma Hassan</v>
      </c>
      <c r="H3">
        <f>VLOOKUP(A3,infotrak_ranking!$A$2:$B$48,2,0)</f>
        <v>5</v>
      </c>
      <c r="I3" t="s">
        <v>317</v>
      </c>
      <c r="J3" t="str">
        <f>VLOOKUP(A3,senators_links!$A$2:$D$68,4,0)</f>
        <v>http://parliament.go.ke/node/3731</v>
      </c>
      <c r="K3" s="9" t="s">
        <v>501</v>
      </c>
      <c r="L3" s="9" t="s">
        <v>453</v>
      </c>
      <c r="M3" s="9" t="s">
        <v>549</v>
      </c>
      <c r="N3">
        <f>VLOOKUP(A3,population_2019!$A$2:$E$48,5,0)</f>
        <v>866820</v>
      </c>
    </row>
    <row r="4" spans="1:14" x14ac:dyDescent="0.25">
      <c r="A4" t="s">
        <v>6</v>
      </c>
      <c r="B4">
        <v>3</v>
      </c>
      <c r="C4" s="1">
        <v>3</v>
      </c>
      <c r="D4" t="s">
        <v>7</v>
      </c>
      <c r="E4" t="s">
        <v>8</v>
      </c>
      <c r="F4" t="str">
        <f>VLOOKUP(A4,senators!$A$2:$B$48,2,0)</f>
        <v>Sen. Madzayo Stewart Mwachiru</v>
      </c>
      <c r="G4" t="str">
        <f>VLOOKUP(A4,women_reps!$A$2:$B$48,2,0)</f>
        <v>Gertrude Mwanyanje</v>
      </c>
      <c r="H4">
        <f>VLOOKUP(A4,infotrak_ranking!$A$2:$B$48,2,0)</f>
        <v>20</v>
      </c>
      <c r="I4" t="s">
        <v>318</v>
      </c>
      <c r="J4" t="str">
        <f>VLOOKUP(A4,senators_links!$A$2:$D$68,4,0)</f>
        <v>http://parliament.go.ke/node/3705</v>
      </c>
      <c r="K4" s="9" t="s">
        <v>502</v>
      </c>
      <c r="L4" s="9" t="s">
        <v>454</v>
      </c>
      <c r="M4" s="9" t="s">
        <v>550</v>
      </c>
      <c r="N4">
        <f>VLOOKUP(A4,population_2019!$A$2:$E$48,5,0)</f>
        <v>1453787</v>
      </c>
    </row>
    <row r="5" spans="1:14" x14ac:dyDescent="0.25">
      <c r="A5" t="s">
        <v>9</v>
      </c>
      <c r="B5">
        <v>4</v>
      </c>
      <c r="C5" s="1">
        <v>4</v>
      </c>
      <c r="D5" t="s">
        <v>10</v>
      </c>
      <c r="E5" t="s">
        <v>11</v>
      </c>
      <c r="F5" t="str">
        <f>VLOOKUP(A5,senators!$A$2:$B$48,2,0)</f>
        <v>Sen. Wario Golich Juma</v>
      </c>
      <c r="G5" t="str">
        <f>VLOOKUP(A5,women_reps!$A$2:$B$48,2,0)</f>
        <v>Rehema Hassan</v>
      </c>
      <c r="H5">
        <f>VLOOKUP(A5,infotrak_ranking!$A$2:$B$48,2,0)</f>
        <v>47</v>
      </c>
      <c r="I5" t="s">
        <v>319</v>
      </c>
      <c r="J5" t="str">
        <f>VLOOKUP(A5,senators_links!$A$2:$D$68,4,0)</f>
        <v>http://parliament.go.ke/node/3759</v>
      </c>
      <c r="K5" s="9" t="s">
        <v>503</v>
      </c>
      <c r="L5" s="9" t="s">
        <v>457</v>
      </c>
      <c r="M5" s="9" t="s">
        <v>551</v>
      </c>
      <c r="N5">
        <f>VLOOKUP(A5,population_2019!$A$2:$E$48,5,0)</f>
        <v>315943</v>
      </c>
    </row>
    <row r="6" spans="1:14" x14ac:dyDescent="0.25">
      <c r="A6" t="s">
        <v>12</v>
      </c>
      <c r="B6">
        <v>5</v>
      </c>
      <c r="C6" s="1">
        <v>5</v>
      </c>
      <c r="D6" t="s">
        <v>13</v>
      </c>
      <c r="E6" t="s">
        <v>14</v>
      </c>
      <c r="F6" t="str">
        <f>VLOOKUP(A6,senators!$A$2:$B$48,2,0)</f>
        <v>Sen. Loitiptip Anuar</v>
      </c>
      <c r="G6" t="str">
        <f>VLOOKUP(A6,women_reps!$A$2:$B$48,2,0)</f>
        <v>Ruweida Mohamed Obo</v>
      </c>
      <c r="H6">
        <f>VLOOKUP(A6,infotrak_ranking!$A$2:$B$48,2,0)</f>
        <v>39</v>
      </c>
      <c r="I6" t="s">
        <v>320</v>
      </c>
      <c r="J6" t="str">
        <f>VLOOKUP(A6,senators_links!$A$2:$D$68,4,0)</f>
        <v>http://parliament.go.ke/the-senate/sen-loitiptip-anuar</v>
      </c>
      <c r="K6" s="9" t="s">
        <v>504</v>
      </c>
      <c r="L6" s="9" t="s">
        <v>456</v>
      </c>
      <c r="M6" s="9" t="s">
        <v>552</v>
      </c>
      <c r="N6">
        <f>VLOOKUP(A6,population_2019!$A$2:$E$48,5,0)</f>
        <v>143920</v>
      </c>
    </row>
    <row r="7" spans="1:14" x14ac:dyDescent="0.25">
      <c r="A7" t="s">
        <v>15</v>
      </c>
      <c r="B7">
        <v>6</v>
      </c>
      <c r="C7" s="1">
        <v>6</v>
      </c>
      <c r="D7" t="s">
        <v>16</v>
      </c>
      <c r="E7" t="s">
        <v>17</v>
      </c>
      <c r="F7" t="str">
        <f>VLOOKUP(A7,senators!$A$2:$B$48,2,0)</f>
        <v>Sen. Mwaruma Johnes M</v>
      </c>
      <c r="G7" t="str">
        <f>VLOOKUP(A7,women_reps!$A$2:$B$48,2,0)</f>
        <v>Lydia Haika Mnene Mizighi</v>
      </c>
      <c r="H7">
        <f>VLOOKUP(A7,infotrak_ranking!$A$2:$B$48,2,0)</f>
        <v>7</v>
      </c>
      <c r="I7" t="s">
        <v>321</v>
      </c>
      <c r="J7" t="str">
        <f>VLOOKUP(A7,senators_links!$A$2:$D$68,4,0)</f>
        <v>http://parliament.go.ke/the-senate/sen-mwaruma-johnes-m</v>
      </c>
      <c r="K7" s="9" t="s">
        <v>505</v>
      </c>
      <c r="L7" s="9" t="s">
        <v>455</v>
      </c>
      <c r="M7" s="9" t="s">
        <v>553</v>
      </c>
      <c r="N7">
        <f>VLOOKUP(A7,population_2019!$A$2:$E$48,5,0)</f>
        <v>340671</v>
      </c>
    </row>
    <row r="8" spans="1:14" x14ac:dyDescent="0.25">
      <c r="A8" t="s">
        <v>18</v>
      </c>
      <c r="B8">
        <v>7</v>
      </c>
      <c r="C8" s="1">
        <v>7</v>
      </c>
      <c r="D8" t="s">
        <v>19</v>
      </c>
      <c r="E8" t="s">
        <v>20</v>
      </c>
      <c r="F8" t="str">
        <f>VLOOKUP(A8,senators!$A$2:$B$48,2,0)</f>
        <v>Sen. Haji Mohamed Yusuf</v>
      </c>
      <c r="G8" t="str">
        <f>VLOOKUP(A8,women_reps!$A$2:$B$48,2,0)</f>
        <v>Anab Mohamed Gure</v>
      </c>
      <c r="H8">
        <f>VLOOKUP(A8,infotrak_ranking!$A$2:$B$48,2,0)</f>
        <v>26</v>
      </c>
      <c r="I8" t="s">
        <v>322</v>
      </c>
      <c r="J8" t="str">
        <f>VLOOKUP(A8,senators_links!$A$2:$D$68,4,0)</f>
        <v>http://parliament.go.ke/the-senate/sen-haji-mohamed-yusuf</v>
      </c>
      <c r="K8" s="9" t="s">
        <v>506</v>
      </c>
      <c r="L8" s="9" t="s">
        <v>458</v>
      </c>
      <c r="M8" s="9" t="s">
        <v>554</v>
      </c>
      <c r="N8">
        <f>VLOOKUP(A8,population_2019!$A$2:$E$48,5,0)</f>
        <v>841353</v>
      </c>
    </row>
    <row r="9" spans="1:14" x14ac:dyDescent="0.25">
      <c r="A9" t="s">
        <v>21</v>
      </c>
      <c r="B9">
        <v>8</v>
      </c>
      <c r="C9" s="1">
        <v>8</v>
      </c>
      <c r="D9" t="s">
        <v>22</v>
      </c>
      <c r="E9" t="s">
        <v>23</v>
      </c>
      <c r="F9" t="str">
        <f>VLOOKUP(A9,senators!$A$2:$B$48,2,0)</f>
        <v>Sen. (Dr.) Ali Abdullahi Ibrahim</v>
      </c>
      <c r="G9" t="str">
        <f>VLOOKUP(A9,women_reps!$A$2:$B$48,2,0)</f>
        <v>Fatuma Gedi Ali</v>
      </c>
      <c r="H9">
        <f>VLOOKUP(A9,infotrak_ranking!$A$2:$B$48,2,0)</f>
        <v>44</v>
      </c>
      <c r="I9" t="s">
        <v>323</v>
      </c>
      <c r="J9" t="str">
        <f>VLOOKUP(A9,senators_links!$A$2:$D$68,4,0)</f>
        <v>http://parliament.go.ke/the-senate/sen-dr-ali-abdullahi-ibrahim</v>
      </c>
      <c r="K9" s="9" t="s">
        <v>507</v>
      </c>
      <c r="L9" s="9" t="s">
        <v>459</v>
      </c>
      <c r="M9" s="9" t="s">
        <v>555</v>
      </c>
      <c r="N9">
        <f>VLOOKUP(A9,population_2019!$A$2:$E$48,5,0)</f>
        <v>781263</v>
      </c>
    </row>
    <row r="10" spans="1:14" x14ac:dyDescent="0.25">
      <c r="A10" t="s">
        <v>24</v>
      </c>
      <c r="B10">
        <v>9</v>
      </c>
      <c r="C10" s="1">
        <v>9</v>
      </c>
      <c r="D10" t="s">
        <v>25</v>
      </c>
      <c r="E10" t="s">
        <v>26</v>
      </c>
      <c r="F10" t="str">
        <f>VLOOKUP(A10,senators!$A$2:$B$48,2,0)</f>
        <v>Sen. Mahamud Mohamed M</v>
      </c>
      <c r="G10" t="str">
        <f>VLOOKUP(A10,women_reps!$A$2:$B$48,2,0)</f>
        <v>Amina Gedow Hassan</v>
      </c>
      <c r="H10">
        <f>VLOOKUP(A10,infotrak_ranking!$A$2:$B$48,2,0)</f>
        <v>45</v>
      </c>
      <c r="I10" t="s">
        <v>324</v>
      </c>
      <c r="J10" t="str">
        <f>VLOOKUP(A10,senators_links!$A$2:$D$68,4,0)</f>
        <v>http://parliament.go.ke/the-senate/sen-mahamud-mohamed-m</v>
      </c>
      <c r="K10" s="9" t="s">
        <v>508</v>
      </c>
      <c r="L10" s="9" t="s">
        <v>460</v>
      </c>
      <c r="M10" s="9" t="s">
        <v>556</v>
      </c>
      <c r="N10">
        <f>VLOOKUP(A10,population_2019!$A$2:$E$48,5,0)</f>
        <v>867457</v>
      </c>
    </row>
    <row r="11" spans="1:14" x14ac:dyDescent="0.25">
      <c r="A11" t="s">
        <v>27</v>
      </c>
      <c r="B11">
        <v>10</v>
      </c>
      <c r="C11" s="1">
        <v>10</v>
      </c>
      <c r="D11" t="s">
        <v>28</v>
      </c>
      <c r="E11" t="s">
        <v>29</v>
      </c>
      <c r="F11" t="str">
        <f>VLOOKUP(A11,senators!$A$2:$B$48,2,0)</f>
        <v>Sen. Hargura Godana</v>
      </c>
      <c r="G11" t="str">
        <f>VLOOKUP(A11,women_reps!$A$2:$B$48,2,0)</f>
        <v>Safia Sheikh Adan</v>
      </c>
      <c r="H11">
        <f>VLOOKUP(A11,infotrak_ranking!$A$2:$B$48,2,0)</f>
        <v>43</v>
      </c>
      <c r="I11" t="s">
        <v>325</v>
      </c>
      <c r="J11" t="str">
        <f>VLOOKUP(A11,senators_links!$A$2:$D$68,4,0)</f>
        <v>http://parliament.go.ke/node/3702</v>
      </c>
      <c r="K11" s="9" t="s">
        <v>509</v>
      </c>
      <c r="L11" s="9" t="s">
        <v>461</v>
      </c>
      <c r="M11" s="9" t="s">
        <v>557</v>
      </c>
      <c r="N11">
        <f>VLOOKUP(A11,population_2019!$A$2:$E$48,5,0)</f>
        <v>459785</v>
      </c>
    </row>
    <row r="12" spans="1:14" x14ac:dyDescent="0.25">
      <c r="A12" t="s">
        <v>30</v>
      </c>
      <c r="B12">
        <v>11</v>
      </c>
      <c r="C12" s="1">
        <v>11</v>
      </c>
      <c r="D12" t="s">
        <v>31</v>
      </c>
      <c r="E12" t="s">
        <v>32</v>
      </c>
      <c r="F12" t="str">
        <f>VLOOKUP(A12,senators!$A$2:$B$48,2,0)</f>
        <v>Sen. Adan Dullo Fatuma</v>
      </c>
      <c r="G12" t="str">
        <f>VLOOKUP(A12,women_reps!$A$2:$B$48,2,0)</f>
        <v>Rehema Dida Jaldesa</v>
      </c>
      <c r="H12">
        <f>VLOOKUP(A12,infotrak_ranking!$A$2:$B$48,2,0)</f>
        <v>46</v>
      </c>
      <c r="I12" t="s">
        <v>326</v>
      </c>
      <c r="J12" t="str">
        <f>VLOOKUP(A12,senators_links!$A$2:$D$68,4,0)</f>
        <v>http://parliament.go.ke/the-senate/sen-adan-dullo-fatuma</v>
      </c>
      <c r="K12" s="9" t="s">
        <v>510</v>
      </c>
      <c r="L12" s="9" t="s">
        <v>462</v>
      </c>
      <c r="M12" s="9" t="s">
        <v>558</v>
      </c>
      <c r="N12">
        <f>VLOOKUP(A12,population_2019!$A$2:$E$48,5,0)</f>
        <v>268002</v>
      </c>
    </row>
    <row r="13" spans="1:14" x14ac:dyDescent="0.25">
      <c r="A13" t="s">
        <v>33</v>
      </c>
      <c r="B13">
        <v>12</v>
      </c>
      <c r="C13" s="1">
        <v>12</v>
      </c>
      <c r="D13" t="s">
        <v>34</v>
      </c>
      <c r="E13" t="s">
        <v>35</v>
      </c>
      <c r="F13" t="str">
        <f>VLOOKUP(A13,senators!$A$2:$B$48,2,0)</f>
        <v>Sen. Linturi Franklin Mithika</v>
      </c>
      <c r="G13" t="str">
        <f>VLOOKUP(A13,women_reps!$A$2:$B$48,2,0)</f>
        <v>Kawira Mwangaza</v>
      </c>
      <c r="H13">
        <f>VLOOKUP(A13,infotrak_ranking!$A$2:$B$48,2,0)</f>
        <v>21</v>
      </c>
      <c r="I13" t="s">
        <v>327</v>
      </c>
      <c r="J13" t="str">
        <f>VLOOKUP(A13,senators_links!$A$2:$D$68,4,0)</f>
        <v>http://parliament.go.ke/node/3714</v>
      </c>
      <c r="K13" s="9" t="s">
        <v>511</v>
      </c>
      <c r="L13" s="9" t="s">
        <v>463</v>
      </c>
      <c r="M13" s="9" t="s">
        <v>559</v>
      </c>
      <c r="N13">
        <f>VLOOKUP(A13,population_2019!$A$2:$E$48,5,0)</f>
        <v>1545714</v>
      </c>
    </row>
    <row r="14" spans="1:14" x14ac:dyDescent="0.25">
      <c r="A14" t="s">
        <v>170</v>
      </c>
      <c r="B14">
        <v>13</v>
      </c>
      <c r="C14" s="1">
        <v>13</v>
      </c>
      <c r="D14" t="s">
        <v>37</v>
      </c>
      <c r="E14" t="s">
        <v>38</v>
      </c>
      <c r="F14" t="str">
        <f>VLOOKUP(A14,senators!$A$2:$B$48,2,0)</f>
        <v>Sen. Kindiki Kithure</v>
      </c>
      <c r="G14" t="str">
        <f>VLOOKUP(A14,women_reps!$A$2:$B$48,2,0)</f>
        <v>Beatrice Nkatha Nyaga</v>
      </c>
      <c r="H14">
        <f>VLOOKUP(A14,infotrak_ranking!$A$2:$B$48,2,0)</f>
        <v>32</v>
      </c>
      <c r="I14" t="s">
        <v>328</v>
      </c>
      <c r="J14" t="str">
        <f>VLOOKUP(A14,senators_links!$A$2:$D$68,4,0)</f>
        <v>http://parliament.go.ke/the-senate/sen-kindiki-kithure</v>
      </c>
      <c r="K14" s="9" t="s">
        <v>512</v>
      </c>
      <c r="L14" s="9" t="s">
        <v>464</v>
      </c>
      <c r="M14" s="9" t="s">
        <v>560</v>
      </c>
      <c r="N14">
        <f>VLOOKUP(A14,population_2019!$A$2:$E$48,5,0)</f>
        <v>393177</v>
      </c>
    </row>
    <row r="15" spans="1:14" x14ac:dyDescent="0.25">
      <c r="A15" t="s">
        <v>39</v>
      </c>
      <c r="B15">
        <v>14</v>
      </c>
      <c r="C15" s="1">
        <v>14</v>
      </c>
      <c r="D15" t="s">
        <v>40</v>
      </c>
      <c r="E15" t="s">
        <v>41</v>
      </c>
      <c r="F15" t="str">
        <f>VLOOKUP(A15,senators!$A$2:$B$48,2,0)</f>
        <v>Sen. Ndwiga Peter Njeru</v>
      </c>
      <c r="G15" t="str">
        <f>VLOOKUP(A15,women_reps!$A$2:$B$48,2,0)</f>
        <v>Jane Wanjiku Njiru</v>
      </c>
      <c r="H15">
        <f>VLOOKUP(A15,infotrak_ranking!$A$2:$B$48,2,0)</f>
        <v>31</v>
      </c>
      <c r="I15" t="s">
        <v>330</v>
      </c>
      <c r="J15" t="str">
        <f>VLOOKUP(A15,senators_links!$A$2:$D$68,4,0)</f>
        <v>http://parliament.go.ke/node/3722</v>
      </c>
      <c r="K15" s="9" t="s">
        <v>513</v>
      </c>
      <c r="L15" s="9" t="s">
        <v>465</v>
      </c>
      <c r="M15" s="9" t="s">
        <v>561</v>
      </c>
      <c r="N15">
        <f>VLOOKUP(A15,population_2019!$A$2:$E$48,5,0)</f>
        <v>608599</v>
      </c>
    </row>
    <row r="16" spans="1:14" x14ac:dyDescent="0.25">
      <c r="A16" t="s">
        <v>42</v>
      </c>
      <c r="B16">
        <v>15</v>
      </c>
      <c r="C16" s="1">
        <v>15</v>
      </c>
      <c r="D16" t="s">
        <v>43</v>
      </c>
      <c r="E16" t="s">
        <v>44</v>
      </c>
      <c r="F16" t="str">
        <f>VLOOKUP(A16,senators!$A$2:$B$48,2,0)</f>
        <v>Sen. Wambua Enoch Kiio</v>
      </c>
      <c r="G16" t="str">
        <f>VLOOKUP(A16,women_reps!$A$2:$B$48,2,0)</f>
        <v>Irene Muthoni Kasalu</v>
      </c>
      <c r="H16">
        <f>VLOOKUP(A16,infotrak_ranking!$A$2:$B$48,2,0)</f>
        <v>34</v>
      </c>
      <c r="I16" t="s">
        <v>329</v>
      </c>
      <c r="J16" t="str">
        <f>VLOOKUP(A16,senators_links!$A$2:$D$68,4,0)</f>
        <v>http://parliament.go.ke/the-senate/sen-wambua-enoch-kiio</v>
      </c>
      <c r="K16" s="9" t="s">
        <v>514</v>
      </c>
      <c r="L16" s="9" t="s">
        <v>466</v>
      </c>
      <c r="M16" s="9" t="s">
        <v>562</v>
      </c>
      <c r="N16">
        <f>VLOOKUP(A16,population_2019!$A$2:$E$48,5,0)</f>
        <v>1136187</v>
      </c>
    </row>
    <row r="17" spans="1:14" x14ac:dyDescent="0.25">
      <c r="A17" t="s">
        <v>45</v>
      </c>
      <c r="B17">
        <v>16</v>
      </c>
      <c r="C17" s="1">
        <v>16</v>
      </c>
      <c r="D17" t="s">
        <v>46</v>
      </c>
      <c r="E17" t="s">
        <v>47</v>
      </c>
      <c r="F17" t="str">
        <f>VLOOKUP(A17,senators!$A$2:$B$48,2,0)</f>
        <v>Sen. Kabaka Boniface Mutinda</v>
      </c>
      <c r="G17" t="str">
        <f>VLOOKUP(A17,women_reps!$A$2:$B$48,2,0)</f>
        <v>Joyce Kamene</v>
      </c>
      <c r="H17">
        <f>VLOOKUP(A17,infotrak_ranking!$A$2:$B$48,2,0)</f>
        <v>1</v>
      </c>
      <c r="I17" t="s">
        <v>331</v>
      </c>
      <c r="J17" t="str">
        <f>VLOOKUP(A17,senators_links!$A$2:$D$68,4,0)</f>
        <v>http://parliament.go.ke/node/3740</v>
      </c>
      <c r="K17" s="9" t="s">
        <v>515</v>
      </c>
      <c r="L17" s="9" t="s">
        <v>467</v>
      </c>
      <c r="M17" s="9" t="s">
        <v>563</v>
      </c>
      <c r="N17">
        <f>VLOOKUP(A17,population_2019!$A$2:$E$48,5,0)</f>
        <v>1421932</v>
      </c>
    </row>
    <row r="18" spans="1:14" x14ac:dyDescent="0.25">
      <c r="A18" t="s">
        <v>48</v>
      </c>
      <c r="B18">
        <v>17</v>
      </c>
      <c r="C18" s="1">
        <v>17</v>
      </c>
      <c r="D18" t="s">
        <v>49</v>
      </c>
      <c r="E18" t="s">
        <v>50</v>
      </c>
      <c r="F18" t="str">
        <f>VLOOKUP(A18,senators!$A$2:$B$48,2,0)</f>
        <v>Sen. Kilonzo Mutula Junior</v>
      </c>
      <c r="G18" t="str">
        <f>VLOOKUP(A18,women_reps!$A$2:$B$48,2,0)</f>
        <v>Rose Museo Mumo</v>
      </c>
      <c r="H18">
        <f>VLOOKUP(A18,infotrak_ranking!$A$2:$B$48,2,0)</f>
        <v>40</v>
      </c>
      <c r="I18" t="s">
        <v>332</v>
      </c>
      <c r="J18" t="str">
        <f>VLOOKUP(A18,senators_links!$A$2:$D$68,4,0)</f>
        <v>http://parliament.go.ke/the-senate/sen-kilonzo-mutula-junior</v>
      </c>
      <c r="K18" s="9" t="s">
        <v>516</v>
      </c>
      <c r="L18" s="9" t="s">
        <v>468</v>
      </c>
      <c r="M18" s="9" t="s">
        <v>564</v>
      </c>
      <c r="N18">
        <f>VLOOKUP(A18,population_2019!$A$2:$E$48,5,0)</f>
        <v>987653</v>
      </c>
    </row>
    <row r="19" spans="1:14" x14ac:dyDescent="0.25">
      <c r="A19" t="s">
        <v>51</v>
      </c>
      <c r="B19">
        <v>18</v>
      </c>
      <c r="C19" s="1">
        <v>18</v>
      </c>
      <c r="D19" t="s">
        <v>52</v>
      </c>
      <c r="E19" t="s">
        <v>53</v>
      </c>
      <c r="F19" t="str">
        <f>VLOOKUP(A19,senators!$A$2:$B$48,2,0)</f>
        <v>Sen. Mwangi Paul Githiomi</v>
      </c>
      <c r="G19" t="str">
        <f>VLOOKUP(A19,women_reps!$A$2:$B$48,2,0)</f>
        <v>Faith Wairimu Gitau</v>
      </c>
      <c r="H19">
        <f>VLOOKUP(A19,infotrak_ranking!$A$2:$B$48,2,0)</f>
        <v>30</v>
      </c>
      <c r="I19" t="s">
        <v>333</v>
      </c>
      <c r="J19" t="str">
        <f>VLOOKUP(A19,senators_links!$A$2:$D$68,4,0)</f>
        <v>http://parliament.go.ke/node/3717</v>
      </c>
      <c r="K19" s="9" t="s">
        <v>517</v>
      </c>
      <c r="L19" s="9" t="s">
        <v>469</v>
      </c>
      <c r="M19" s="9" t="s">
        <v>565</v>
      </c>
      <c r="N19">
        <f>VLOOKUP(A19,population_2019!$A$2:$E$48,5,0)</f>
        <v>638289</v>
      </c>
    </row>
    <row r="20" spans="1:14" x14ac:dyDescent="0.25">
      <c r="A20" t="s">
        <v>54</v>
      </c>
      <c r="B20">
        <v>19</v>
      </c>
      <c r="C20" s="1">
        <v>19</v>
      </c>
      <c r="D20" t="s">
        <v>55</v>
      </c>
      <c r="E20" t="s">
        <v>56</v>
      </c>
      <c r="F20" t="str">
        <f>VLOOKUP(A20,senators!$A$2:$B$48,2,0)</f>
        <v>Sen. (Eng.) Ephraim Mwangi</v>
      </c>
      <c r="G20" t="str">
        <f>VLOOKUP(A20,women_reps!$A$2:$B$48,2,0)</f>
        <v>Rahab Mukami Muchira</v>
      </c>
      <c r="H20">
        <f>VLOOKUP(A20,infotrak_ranking!$A$2:$B$48,2,0)</f>
        <v>16</v>
      </c>
      <c r="I20" t="s">
        <v>334</v>
      </c>
      <c r="J20" t="str">
        <f>VLOOKUP(A20,senators_links!$A$2:$D$68,4,0)</f>
        <v>http://parliament.go.ke/the-senate/sen-eng-ephraim-mwangi</v>
      </c>
      <c r="K20" s="9" t="s">
        <v>518</v>
      </c>
      <c r="L20" s="9" t="s">
        <v>470</v>
      </c>
      <c r="M20" s="9" t="s">
        <v>566</v>
      </c>
      <c r="N20">
        <f>VLOOKUP(A20,population_2019!$A$2:$E$48,5,0)</f>
        <v>759164</v>
      </c>
    </row>
    <row r="21" spans="1:14" x14ac:dyDescent="0.25">
      <c r="A21" t="s">
        <v>57</v>
      </c>
      <c r="B21">
        <v>20</v>
      </c>
      <c r="C21" s="1">
        <v>20</v>
      </c>
      <c r="D21" t="s">
        <v>58</v>
      </c>
      <c r="E21" t="s">
        <v>59</v>
      </c>
      <c r="F21" t="str">
        <f>VLOOKUP(A21,senators!$A$2:$B$48,2,0)</f>
        <v>Sen. Kibiru Charles Reubenson</v>
      </c>
      <c r="G21" t="str">
        <f>VLOOKUP(A21,women_reps!$A$2:$B$48,2,0)</f>
        <v>Purity Wangui Ngirici</v>
      </c>
      <c r="H21">
        <f>VLOOKUP(A21,infotrak_ranking!$A$2:$B$48,2,0)</f>
        <v>29</v>
      </c>
      <c r="I21" t="s">
        <v>335</v>
      </c>
      <c r="J21" t="str">
        <f>VLOOKUP(A21,senators_links!$A$2:$D$68,4,0)</f>
        <v>http://parliament.go.ke/the-senate/sen-kibiru-charles-reubenson</v>
      </c>
      <c r="K21" s="9" t="s">
        <v>519</v>
      </c>
      <c r="L21" s="9" t="s">
        <v>471</v>
      </c>
      <c r="M21" s="9" t="s">
        <v>567</v>
      </c>
      <c r="N21">
        <f>VLOOKUP(A21,population_2019!$A$2:$E$48,5,0)</f>
        <v>610411</v>
      </c>
    </row>
    <row r="22" spans="1:14" x14ac:dyDescent="0.25">
      <c r="A22" t="s">
        <v>163</v>
      </c>
      <c r="B22">
        <v>21</v>
      </c>
      <c r="C22" s="1">
        <v>21</v>
      </c>
      <c r="D22" t="s">
        <v>61</v>
      </c>
      <c r="E22" t="s">
        <v>62</v>
      </c>
      <c r="F22" t="str">
        <f>VLOOKUP(A22,senators!$A$2:$B$48,2,0)</f>
        <v>Sen. Kang'ata Irungu</v>
      </c>
      <c r="G22" t="str">
        <f>VLOOKUP(A22,women_reps!$A$2:$B$48,2,0)</f>
        <v>Sabina Wanjiru Chege</v>
      </c>
      <c r="H22">
        <f>VLOOKUP(A22,infotrak_ranking!$A$2:$B$48,2,0)</f>
        <v>12</v>
      </c>
      <c r="I22" t="s">
        <v>336</v>
      </c>
      <c r="J22" t="str">
        <f>VLOOKUP(A22,senators_links!$A$2:$D$68,4,0)</f>
        <v>http://parliament.go.ke/the-senate/sen-kangata-irungu</v>
      </c>
      <c r="K22" s="9" t="s">
        <v>520</v>
      </c>
      <c r="L22" s="9" t="s">
        <v>472</v>
      </c>
      <c r="M22" s="9" t="s">
        <v>568</v>
      </c>
      <c r="N22">
        <f>VLOOKUP(A22,population_2019!$A$2:$E$48,5,0)</f>
        <v>1056640</v>
      </c>
    </row>
    <row r="23" spans="1:14" x14ac:dyDescent="0.25">
      <c r="A23" t="s">
        <v>63</v>
      </c>
      <c r="B23">
        <v>22</v>
      </c>
      <c r="C23" s="1">
        <v>22</v>
      </c>
      <c r="D23" t="s">
        <v>64</v>
      </c>
      <c r="E23" t="s">
        <v>145</v>
      </c>
      <c r="F23" t="str">
        <f>VLOOKUP(A23,senators!$A$2:$B$48,2,0)</f>
        <v>Sen. Kimani Wamatangi Paul</v>
      </c>
      <c r="G23" t="str">
        <f>VLOOKUP(A23,women_reps!$A$2:$B$48,2,0)</f>
        <v>Gathoni Wamuchomba</v>
      </c>
      <c r="H23">
        <f>VLOOKUP(A23,infotrak_ranking!$A$2:$B$48,2,0)</f>
        <v>33</v>
      </c>
      <c r="I23" t="s">
        <v>337</v>
      </c>
      <c r="J23" t="str">
        <f>VLOOKUP(A23,senators_links!$A$2:$D$68,4,0)</f>
        <v>http://parliament.go.ke/the-senate/sen-kimani-wamatangi-paul</v>
      </c>
      <c r="K23" s="9" t="s">
        <v>521</v>
      </c>
      <c r="L23" s="9" t="s">
        <v>473</v>
      </c>
      <c r="M23" s="9" t="s">
        <v>569</v>
      </c>
      <c r="N23">
        <f>VLOOKUP(A23,population_2019!$A$2:$E$48,5,0)</f>
        <v>2417735</v>
      </c>
    </row>
    <row r="24" spans="1:14" x14ac:dyDescent="0.25">
      <c r="A24" t="s">
        <v>66</v>
      </c>
      <c r="B24">
        <v>23</v>
      </c>
      <c r="C24" s="1">
        <v>23</v>
      </c>
      <c r="D24" t="s">
        <v>67</v>
      </c>
      <c r="E24" t="s">
        <v>68</v>
      </c>
      <c r="F24" t="str">
        <f>VLOOKUP(A24,senators!$A$2:$B$48,2,0)</f>
        <v>Sen. (Prof.) Imana Malachy Ekal</v>
      </c>
      <c r="G24" t="str">
        <f>VLOOKUP(A24,women_reps!$A$2:$B$48,2,0)</f>
        <v>Joyce Akai Emanikor</v>
      </c>
      <c r="H24">
        <f>VLOOKUP(A24,infotrak_ranking!$A$2:$B$48,2,0)</f>
        <v>42</v>
      </c>
      <c r="I24" t="s">
        <v>338</v>
      </c>
      <c r="J24" t="str">
        <f>VLOOKUP(A24,senators_links!$A$2:$D$68,4,0)</f>
        <v>http://parliament.go.ke/the-senate/sen-prof-imana-malachy-ekal</v>
      </c>
      <c r="K24" s="9" t="s">
        <v>522</v>
      </c>
      <c r="L24" s="9" t="s">
        <v>474</v>
      </c>
      <c r="M24" s="9" t="s">
        <v>570</v>
      </c>
      <c r="N24">
        <f>VLOOKUP(A24,population_2019!$A$2:$E$48,5,0)</f>
        <v>926976</v>
      </c>
    </row>
    <row r="25" spans="1:14" x14ac:dyDescent="0.25">
      <c r="A25" t="s">
        <v>69</v>
      </c>
      <c r="B25">
        <v>24</v>
      </c>
      <c r="C25" s="1">
        <v>24</v>
      </c>
      <c r="D25" t="s">
        <v>70</v>
      </c>
      <c r="E25" t="s">
        <v>71</v>
      </c>
      <c r="F25" t="str">
        <f>VLOOKUP(A25,senators!$A$2:$B$48,2,0)</f>
        <v>Sen. Poghisio Samuel Losuron</v>
      </c>
      <c r="G25" t="str">
        <f>VLOOKUP(A25,women_reps!$A$2:$B$48,2,0)</f>
        <v>Lilian Cheptoo Tomitom</v>
      </c>
      <c r="H25">
        <f>VLOOKUP(A25,infotrak_ranking!$A$2:$B$48,2,0)</f>
        <v>9</v>
      </c>
      <c r="I25" t="s">
        <v>339</v>
      </c>
      <c r="J25" t="str">
        <f>VLOOKUP(A25,senators_links!$A$2:$D$68,4,0)</f>
        <v>http://parliament.go.ke/the-senate/sen-poghisio-samuel-losuron</v>
      </c>
      <c r="K25" s="9" t="s">
        <v>523</v>
      </c>
      <c r="L25" s="9" t="s">
        <v>475</v>
      </c>
      <c r="M25" s="9" t="s">
        <v>571</v>
      </c>
      <c r="N25">
        <f>VLOOKUP(A25,population_2019!$A$2:$E$48,5,0)</f>
        <v>621241</v>
      </c>
    </row>
    <row r="26" spans="1:14" x14ac:dyDescent="0.25">
      <c r="A26" t="s">
        <v>72</v>
      </c>
      <c r="B26">
        <v>25</v>
      </c>
      <c r="C26" s="1">
        <v>25</v>
      </c>
      <c r="D26" t="s">
        <v>73</v>
      </c>
      <c r="E26" t="s">
        <v>74</v>
      </c>
      <c r="F26" t="str">
        <f>VLOOKUP(A26,senators!$A$2:$B$48,2,0)</f>
        <v>Sen (Dr.) Ltumbesi Lelegwe</v>
      </c>
      <c r="G26" t="str">
        <f>VLOOKUP(A26,women_reps!$A$2:$B$48,2,0)</f>
        <v>Maison Leshoomo</v>
      </c>
      <c r="H26">
        <f>VLOOKUP(A26,infotrak_ranking!$A$2:$B$48,2,0)</f>
        <v>24</v>
      </c>
      <c r="I26" t="s">
        <v>340</v>
      </c>
      <c r="J26" t="str">
        <f>VLOOKUP(A26,senators_links!$A$2:$D$68,4,0)</f>
        <v>http://parliament.go.ke/the-senate/sen-dr-ltumbesi-lelegwe</v>
      </c>
      <c r="K26" s="9" t="s">
        <v>524</v>
      </c>
      <c r="L26" s="9" t="s">
        <v>476</v>
      </c>
      <c r="M26" s="9" t="s">
        <v>572</v>
      </c>
      <c r="N26">
        <f>VLOOKUP(A26,population_2019!$A$2:$E$48,5,0)</f>
        <v>310327</v>
      </c>
    </row>
    <row r="27" spans="1:14" x14ac:dyDescent="0.25">
      <c r="A27" t="s">
        <v>176</v>
      </c>
      <c r="B27">
        <v>26</v>
      </c>
      <c r="C27" s="1">
        <v>26</v>
      </c>
      <c r="D27" t="s">
        <v>76</v>
      </c>
      <c r="E27" t="s">
        <v>77</v>
      </c>
      <c r="F27" t="str">
        <f>VLOOKUP(A27,senators!$A$2:$B$48,2,0)</f>
        <v>Sen. Mbito Michael Maling'a</v>
      </c>
      <c r="G27" t="str">
        <f>VLOOKUP(A27,women_reps!$A$2:$B$48,2,0)</f>
        <v>Janet Nangabo Wanyama</v>
      </c>
      <c r="H27">
        <f>VLOOKUP(A27,infotrak_ranking!$A$2:$B$48,2,0)</f>
        <v>35</v>
      </c>
      <c r="I27" t="s">
        <v>341</v>
      </c>
      <c r="J27" t="str">
        <f>VLOOKUP(A27,senators_links!$A$2:$D$68,4,0)</f>
        <v>http://parliament.go.ke/node/3746</v>
      </c>
      <c r="K27" s="9" t="s">
        <v>525</v>
      </c>
      <c r="L27" s="9" t="s">
        <v>477</v>
      </c>
      <c r="M27" s="9" t="s">
        <v>573</v>
      </c>
      <c r="N27">
        <f>VLOOKUP(A27,population_2019!$A$2:$E$48,5,0)</f>
        <v>990341</v>
      </c>
    </row>
    <row r="28" spans="1:14" x14ac:dyDescent="0.25">
      <c r="A28" t="s">
        <v>78</v>
      </c>
      <c r="B28">
        <v>27</v>
      </c>
      <c r="C28" s="1">
        <v>27</v>
      </c>
      <c r="D28" t="s">
        <v>79</v>
      </c>
      <c r="E28" t="s">
        <v>80</v>
      </c>
      <c r="F28" t="str">
        <f>VLOOKUP(A28,senators!$A$2:$B$48,2,0)</f>
        <v>Sen. Kamar Margaret Jepkoech</v>
      </c>
      <c r="G28" t="str">
        <f>VLOOKUP(A28,women_reps!$A$2:$B$48,2,0)</f>
        <v>Gladys Jepkosgei Shollei</v>
      </c>
      <c r="H28">
        <f>VLOOKUP(A28,infotrak_ranking!$A$2:$B$48,2,0)</f>
        <v>14</v>
      </c>
      <c r="I28" t="s">
        <v>342</v>
      </c>
      <c r="J28" t="str">
        <f>VLOOKUP(A28,senators_links!$A$2:$D$68,4,0)</f>
        <v>http://parliament.go.ke/the-senate/sen-prof-kamar-margaret-jepkoech</v>
      </c>
      <c r="K28" s="9" t="s">
        <v>526</v>
      </c>
      <c r="L28" s="9" t="s">
        <v>478</v>
      </c>
      <c r="M28" s="9" t="s">
        <v>574</v>
      </c>
      <c r="N28">
        <f>VLOOKUP(A28,population_2019!$A$2:$E$48,5,0)</f>
        <v>1163186</v>
      </c>
    </row>
    <row r="29" spans="1:14" x14ac:dyDescent="0.25">
      <c r="A29" t="s">
        <v>180</v>
      </c>
      <c r="B29">
        <v>28</v>
      </c>
      <c r="C29" s="1">
        <v>28</v>
      </c>
      <c r="D29" t="s">
        <v>82</v>
      </c>
      <c r="E29" t="s">
        <v>83</v>
      </c>
      <c r="F29" t="str">
        <f>VLOOKUP(A29,senators!$A$2:$B$48,2,0)</f>
        <v>Sen. Murkomen Onesimus Kipchumba</v>
      </c>
      <c r="G29" t="str">
        <f>VLOOKUP(A29,women_reps!$A$2:$B$48,2,0)</f>
        <v>Jane Chebaibai</v>
      </c>
      <c r="H29">
        <f>VLOOKUP(A29,infotrak_ranking!$A$2:$B$48,2,0)</f>
        <v>6</v>
      </c>
      <c r="I29" t="s">
        <v>343</v>
      </c>
      <c r="J29" t="str">
        <f>VLOOKUP(A29,senators_links!$A$2:$D$68,4,0)</f>
        <v>http://parliament.go.ke/the-senate/sen-murkomen-onesimus-kipchumba</v>
      </c>
      <c r="K29" s="9" t="s">
        <v>527</v>
      </c>
      <c r="L29" s="9" t="s">
        <v>479</v>
      </c>
      <c r="M29" s="9" t="s">
        <v>575</v>
      </c>
      <c r="N29">
        <f>VLOOKUP(A29,population_2019!$A$2:$E$48,5,0)</f>
        <v>454480</v>
      </c>
    </row>
    <row r="30" spans="1:14" x14ac:dyDescent="0.25">
      <c r="A30" t="s">
        <v>84</v>
      </c>
      <c r="B30">
        <v>29</v>
      </c>
      <c r="C30" s="1">
        <v>29</v>
      </c>
      <c r="D30" t="s">
        <v>85</v>
      </c>
      <c r="E30" t="s">
        <v>86</v>
      </c>
      <c r="F30" t="str">
        <f>VLOOKUP(A30,senators!$A$2:$B$48,2,0)</f>
        <v>Sen. Cherarkey Samson K</v>
      </c>
      <c r="G30" t="str">
        <f>VLOOKUP(A30,women_reps!$A$2:$B$48,2,0)</f>
        <v>Tecla Chebet Tum</v>
      </c>
      <c r="H30">
        <f>VLOOKUP(A30,infotrak_ranking!$A$2:$B$48,2,0)</f>
        <v>13</v>
      </c>
      <c r="I30" t="s">
        <v>344</v>
      </c>
      <c r="J30" t="str">
        <f>VLOOKUP(A30,senators_links!$A$2:$D$68,4,0)</f>
        <v>http://parliament.go.ke/the-senate/sen-cherarkey-samson-k</v>
      </c>
      <c r="K30" s="9" t="s">
        <v>528</v>
      </c>
      <c r="L30" s="9" t="s">
        <v>480</v>
      </c>
      <c r="M30" s="9" t="s">
        <v>576</v>
      </c>
      <c r="N30">
        <f>VLOOKUP(A30,population_2019!$A$2:$E$48,5,0)</f>
        <v>885711</v>
      </c>
    </row>
    <row r="31" spans="1:14" x14ac:dyDescent="0.25">
      <c r="A31" t="s">
        <v>87</v>
      </c>
      <c r="B31">
        <v>30</v>
      </c>
      <c r="C31" s="1">
        <v>30</v>
      </c>
      <c r="D31" t="s">
        <v>88</v>
      </c>
      <c r="E31" t="s">
        <v>89</v>
      </c>
      <c r="F31" t="str">
        <f>VLOOKUP(A31,senators!$A$2:$B$48,2,0)</f>
        <v>Sen. Moi Gideon Kipsielei</v>
      </c>
      <c r="G31" t="str">
        <f>VLOOKUP(A31,women_reps!$A$2:$B$48,2,0)</f>
        <v>Gladwell Jeruto Cheruiyot</v>
      </c>
      <c r="H31">
        <f>VLOOKUP(A31,infotrak_ranking!$A$2:$B$48,2,0)</f>
        <v>28</v>
      </c>
      <c r="I31" t="s">
        <v>346</v>
      </c>
      <c r="J31" t="str">
        <f>VLOOKUP(A31,senators_links!$A$2:$D$68,4,0)</f>
        <v>http://parliament.go.ke/the-senate/sen-moi-gideon-kipsielei</v>
      </c>
      <c r="K31" s="9" t="s">
        <v>529</v>
      </c>
      <c r="L31" s="9" t="s">
        <v>481</v>
      </c>
      <c r="M31" s="9" t="s">
        <v>577</v>
      </c>
      <c r="N31">
        <f>VLOOKUP(A31,population_2019!$A$2:$E$48,5,0)</f>
        <v>666763</v>
      </c>
    </row>
    <row r="32" spans="1:14" x14ac:dyDescent="0.25">
      <c r="A32" t="s">
        <v>90</v>
      </c>
      <c r="B32">
        <v>31</v>
      </c>
      <c r="C32" s="1">
        <v>31</v>
      </c>
      <c r="D32" t="s">
        <v>91</v>
      </c>
      <c r="E32" t="s">
        <v>92</v>
      </c>
      <c r="F32" t="str">
        <f>VLOOKUP(A32,senators!$A$2:$B$48,2,0)</f>
        <v>Sen. Nderitu John Kinyua</v>
      </c>
      <c r="G32" t="str">
        <f>VLOOKUP(A32,women_reps!$A$2:$B$48,2,0)</f>
        <v>Catherine Waruguru</v>
      </c>
      <c r="H32">
        <f>VLOOKUP(A32,infotrak_ranking!$A$2:$B$48,2,0)</f>
        <v>38</v>
      </c>
      <c r="I32" t="s">
        <v>345</v>
      </c>
      <c r="J32" t="str">
        <f>VLOOKUP(A32,senators_links!$A$2:$D$68,4,0)</f>
        <v>http://parliament.go.ke/node/3752</v>
      </c>
      <c r="K32" s="9" t="s">
        <v>530</v>
      </c>
      <c r="L32" s="9" t="s">
        <v>482</v>
      </c>
      <c r="M32" s="9" t="s">
        <v>578</v>
      </c>
      <c r="N32">
        <f>VLOOKUP(A32,population_2019!$A$2:$E$48,5,0)</f>
        <v>518560</v>
      </c>
    </row>
    <row r="33" spans="1:14" x14ac:dyDescent="0.25">
      <c r="A33" t="s">
        <v>93</v>
      </c>
      <c r="B33">
        <v>32</v>
      </c>
      <c r="C33" s="1">
        <v>32</v>
      </c>
      <c r="D33" t="s">
        <v>94</v>
      </c>
      <c r="E33" t="s">
        <v>95</v>
      </c>
      <c r="F33" t="str">
        <f>VLOOKUP(A33,senators!$A$2:$B$48,2,0)</f>
        <v>Sen. Kihika Susan Wakarura</v>
      </c>
      <c r="G33" t="str">
        <f>VLOOKUP(A33,women_reps!$A$2:$B$48,2,0)</f>
        <v>Chelule Chepkorir Liza</v>
      </c>
      <c r="H33">
        <f>VLOOKUP(A33,infotrak_ranking!$A$2:$B$48,2,0)</f>
        <v>23</v>
      </c>
      <c r="I33" t="s">
        <v>347</v>
      </c>
      <c r="J33" t="str">
        <f>VLOOKUP(A33,senators_links!$A$2:$D$68,4,0)</f>
        <v>http://parliament.go.ke/the-senate/sen-kihika-susan-wakarura</v>
      </c>
      <c r="K33" s="9" t="s">
        <v>531</v>
      </c>
      <c r="L33" s="9" t="s">
        <v>483</v>
      </c>
      <c r="M33" s="9" t="s">
        <v>579</v>
      </c>
      <c r="N33">
        <f>VLOOKUP(A33,population_2019!$A$2:$E$48,5,0)</f>
        <v>2162202</v>
      </c>
    </row>
    <row r="34" spans="1:14" x14ac:dyDescent="0.25">
      <c r="A34" t="s">
        <v>96</v>
      </c>
      <c r="B34">
        <v>33</v>
      </c>
      <c r="C34" s="1">
        <v>33</v>
      </c>
      <c r="D34" t="s">
        <v>97</v>
      </c>
      <c r="E34" t="s">
        <v>98</v>
      </c>
      <c r="F34" t="str">
        <f>VLOOKUP(A34,senators!$A$2:$B$48,2,0)</f>
        <v>Sen. Olekina Ledama</v>
      </c>
      <c r="G34" t="str">
        <f>VLOOKUP(A34,women_reps!$A$2:$B$48,2,0)</f>
        <v>Roselinda Soipan Tuya</v>
      </c>
      <c r="H34">
        <f>VLOOKUP(A34,infotrak_ranking!$A$2:$B$48,2,0)</f>
        <v>27</v>
      </c>
      <c r="I34" t="s">
        <v>348</v>
      </c>
      <c r="J34" t="str">
        <f>VLOOKUP(A34,senators_links!$A$2:$D$68,4,0)</f>
        <v>http://parliament.go.ke/the-senate/sen-olekina-ledama</v>
      </c>
      <c r="K34" s="9" t="s">
        <v>532</v>
      </c>
      <c r="L34" s="9" t="s">
        <v>484</v>
      </c>
      <c r="M34" s="9" t="s">
        <v>580</v>
      </c>
      <c r="N34">
        <f>VLOOKUP(A34,population_2019!$A$2:$E$48,5,0)</f>
        <v>1157873</v>
      </c>
    </row>
    <row r="35" spans="1:14" x14ac:dyDescent="0.25">
      <c r="A35" t="s">
        <v>99</v>
      </c>
      <c r="B35">
        <v>34</v>
      </c>
      <c r="C35" s="1">
        <v>34</v>
      </c>
      <c r="D35" t="s">
        <v>100</v>
      </c>
      <c r="E35" t="s">
        <v>101</v>
      </c>
      <c r="F35" t="str">
        <f>VLOOKUP(A35,senators!$A$2:$B$48,2,0)</f>
        <v>Sen. Mpaayei Phillip Salau</v>
      </c>
      <c r="G35" t="str">
        <f>VLOOKUP(A35,women_reps!$A$2:$B$48,2,0)</f>
        <v>Janet Marania Teyiaa</v>
      </c>
      <c r="H35">
        <f>VLOOKUP(A35,infotrak_ranking!$A$2:$B$48,2,0)</f>
        <v>36</v>
      </c>
      <c r="I35" t="s">
        <v>349</v>
      </c>
      <c r="J35" t="str">
        <f>VLOOKUP(A35,senators_links!$A$2:$D$68,4,0)</f>
        <v>http://parliament.go.ke/the-senate/sen-mpaayei-phillip-salau</v>
      </c>
      <c r="K35" s="9" t="s">
        <v>533</v>
      </c>
      <c r="L35" s="9" t="s">
        <v>485</v>
      </c>
      <c r="M35" s="9" t="s">
        <v>581</v>
      </c>
      <c r="N35">
        <f>VLOOKUP(A35,population_2019!$A$2:$E$48,5,0)</f>
        <v>1117840</v>
      </c>
    </row>
    <row r="36" spans="1:14" x14ac:dyDescent="0.25">
      <c r="A36" t="s">
        <v>102</v>
      </c>
      <c r="B36">
        <v>35</v>
      </c>
      <c r="C36" s="1">
        <v>35</v>
      </c>
      <c r="D36" t="s">
        <v>103</v>
      </c>
      <c r="E36" t="s">
        <v>104</v>
      </c>
      <c r="F36" t="str">
        <f>VLOOKUP(A36,senators!$A$2:$B$48,2,0)</f>
        <v>Sen. Cheruiyot Aaron Kipkirui</v>
      </c>
      <c r="G36" t="str">
        <f>VLOOKUP(A36,women_reps!$A$2:$B$48,2,0)</f>
        <v>​​ 
Florence Koskey</v>
      </c>
      <c r="H36">
        <f>VLOOKUP(A36,infotrak_ranking!$A$2:$B$48,2,0)</f>
        <v>11</v>
      </c>
      <c r="I36" t="s">
        <v>350</v>
      </c>
      <c r="J36" t="str">
        <f>VLOOKUP(A36,senators_links!$A$2:$D$68,4,0)</f>
        <v>http://parliament.go.ke/the-senate/sen-cheruiyot-aaron-kipkirui</v>
      </c>
      <c r="K36" s="9" t="s">
        <v>534</v>
      </c>
      <c r="L36" s="9" t="s">
        <v>486</v>
      </c>
      <c r="M36" s="9" t="s">
        <v>582</v>
      </c>
      <c r="N36">
        <f>VLOOKUP(A36,population_2019!$A$2:$E$48,5,0)</f>
        <v>901777</v>
      </c>
    </row>
    <row r="37" spans="1:14" x14ac:dyDescent="0.25">
      <c r="A37" t="s">
        <v>105</v>
      </c>
      <c r="B37">
        <v>36</v>
      </c>
      <c r="C37" s="1">
        <v>36</v>
      </c>
      <c r="D37" t="s">
        <v>106</v>
      </c>
      <c r="E37" t="s">
        <v>107</v>
      </c>
      <c r="F37" t="str">
        <f>VLOOKUP(A37,senators!$A$2:$B$48,2,0)</f>
        <v>Sen. (Dr.) Langat Christopher Andrew</v>
      </c>
      <c r="G37" t="str">
        <f>VLOOKUP(A37,women_reps!$A$2:$B$48,2,0)</f>
        <v>Joyce Korir Chepkoech</v>
      </c>
      <c r="H37">
        <f>VLOOKUP(A37,infotrak_ranking!$A$2:$B$48,2,0)</f>
        <v>4</v>
      </c>
      <c r="I37" t="s">
        <v>351</v>
      </c>
      <c r="J37" t="str">
        <f>VLOOKUP(A37,senators_links!$A$2:$D$68,4,0)</f>
        <v>http://parliament.go.ke/the-senate/sen-dr-langat-christopher-andrew</v>
      </c>
      <c r="K37" s="9" t="s">
        <v>535</v>
      </c>
      <c r="L37" s="9" t="s">
        <v>487</v>
      </c>
      <c r="M37" s="9" t="s">
        <v>583</v>
      </c>
      <c r="N37">
        <f>VLOOKUP(A37,population_2019!$A$2:$E$48,5,0)</f>
        <v>875689</v>
      </c>
    </row>
    <row r="38" spans="1:14" x14ac:dyDescent="0.25">
      <c r="A38" t="s">
        <v>108</v>
      </c>
      <c r="B38">
        <v>37</v>
      </c>
      <c r="C38" s="1">
        <v>37</v>
      </c>
      <c r="D38" t="s">
        <v>109</v>
      </c>
      <c r="E38" t="s">
        <v>110</v>
      </c>
      <c r="F38" t="str">
        <f>VLOOKUP(A38,senators!$A$2:$B$48,2,0)</f>
        <v>Sen. Malala Cleophas W</v>
      </c>
      <c r="G38" t="str">
        <f>VLOOKUP(A38,women_reps!$A$2:$B$48,2,0)</f>
        <v>Elsie Busihile Muhanda</v>
      </c>
      <c r="H38">
        <f>VLOOKUP(A38,infotrak_ranking!$A$2:$B$48,2,0)</f>
        <v>10</v>
      </c>
      <c r="I38" t="s">
        <v>352</v>
      </c>
      <c r="J38" t="str">
        <f>VLOOKUP(A38,senators_links!$A$2:$D$68,4,0)</f>
        <v>http://parliament.go.ke/the-senate/sen-malalah-cleophas-w</v>
      </c>
      <c r="K38" s="9" t="s">
        <v>536</v>
      </c>
      <c r="L38" s="9" t="s">
        <v>488</v>
      </c>
      <c r="M38" s="9" t="s">
        <v>584</v>
      </c>
      <c r="N38">
        <f>VLOOKUP(A38,population_2019!$A$2:$E$48,5,0)</f>
        <v>1867579</v>
      </c>
    </row>
    <row r="39" spans="1:14" x14ac:dyDescent="0.25">
      <c r="A39" t="s">
        <v>111</v>
      </c>
      <c r="B39">
        <v>38</v>
      </c>
      <c r="C39" s="1">
        <v>38</v>
      </c>
      <c r="D39" t="s">
        <v>112</v>
      </c>
      <c r="E39" t="s">
        <v>113</v>
      </c>
      <c r="F39" t="str">
        <f>VLOOKUP(A39,senators!$A$2:$B$48,2,0)</f>
        <v>Sen. Khaniri George</v>
      </c>
      <c r="G39" t="str">
        <f>VLOOKUP(A39,women_reps!$A$2:$B$48,2,0)</f>
        <v>Beatrice Kahai Adagala</v>
      </c>
      <c r="H39">
        <f>VLOOKUP(A39,infotrak_ranking!$A$2:$B$48,2,0)</f>
        <v>3</v>
      </c>
      <c r="I39" t="s">
        <v>353</v>
      </c>
      <c r="J39" t="str">
        <f>VLOOKUP(A39,senators_links!$A$2:$D$68,4,0)</f>
        <v>http://parliament.go.ke/the-senate/sen-khaniri-george</v>
      </c>
      <c r="K39" s="9" t="s">
        <v>537</v>
      </c>
      <c r="L39" s="9" t="s">
        <v>489</v>
      </c>
      <c r="M39" s="9" t="s">
        <v>585</v>
      </c>
      <c r="N39">
        <f>VLOOKUP(A39,population_2019!$A$2:$E$48,5,0)</f>
        <v>590013</v>
      </c>
    </row>
    <row r="40" spans="1:14" x14ac:dyDescent="0.25">
      <c r="A40" t="s">
        <v>114</v>
      </c>
      <c r="B40">
        <v>39</v>
      </c>
      <c r="C40" s="1">
        <v>39</v>
      </c>
      <c r="D40" t="s">
        <v>115</v>
      </c>
      <c r="E40" t="s">
        <v>116</v>
      </c>
      <c r="F40" t="str">
        <f>VLOOKUP(A40,senators!$A$2:$B$48,2,0)</f>
        <v>Sen. Wetang'ula Moses Masika</v>
      </c>
      <c r="G40" t="str">
        <f>VLOOKUP(A40,women_reps!$A$2:$B$48,2,0)</f>
        <v>Catherine Wambilianga</v>
      </c>
      <c r="H40">
        <f>VLOOKUP(A40,infotrak_ranking!$A$2:$B$48,2,0)</f>
        <v>2</v>
      </c>
      <c r="I40" t="s">
        <v>354</v>
      </c>
      <c r="J40" t="str">
        <f>VLOOKUP(A40,senators_links!$A$2:$D$68,4,0)</f>
        <v>http://parliament.go.ke/node/3699</v>
      </c>
      <c r="K40" s="9" t="s">
        <v>538</v>
      </c>
      <c r="L40" s="9" t="s">
        <v>490</v>
      </c>
      <c r="M40" s="9" t="s">
        <v>586</v>
      </c>
      <c r="N40">
        <f>VLOOKUP(A40,population_2019!$A$2:$E$48,5,0)</f>
        <v>1670570</v>
      </c>
    </row>
    <row r="41" spans="1:14" x14ac:dyDescent="0.25">
      <c r="A41" t="s">
        <v>117</v>
      </c>
      <c r="B41">
        <v>40</v>
      </c>
      <c r="C41" s="1">
        <v>40</v>
      </c>
      <c r="D41" t="s">
        <v>118</v>
      </c>
      <c r="E41" t="s">
        <v>119</v>
      </c>
      <c r="F41" t="str">
        <f>VLOOKUP(A41,senators!$A$2:$B$48,2,0)</f>
        <v>Sen. Wako Sitswila Amos</v>
      </c>
      <c r="G41" t="str">
        <f>VLOOKUP(A41,women_reps!$A$2:$B$48,2,0)</f>
        <v>Florence Mwikali Mutua</v>
      </c>
      <c r="H41">
        <f>VLOOKUP(A41,infotrak_ranking!$A$2:$B$48,2,0)</f>
        <v>17</v>
      </c>
      <c r="I41" t="s">
        <v>355</v>
      </c>
      <c r="J41" t="str">
        <f>VLOOKUP(A41,senators_links!$A$2:$D$68,4,0)</f>
        <v>http://parliament.go.ke/the-senate/sen-wako-sitswila-amos</v>
      </c>
      <c r="K41" s="9" t="s">
        <v>539</v>
      </c>
      <c r="L41" s="9" t="s">
        <v>491</v>
      </c>
      <c r="M41" s="9" t="s">
        <v>587</v>
      </c>
      <c r="N41">
        <f>VLOOKUP(A41,population_2019!$A$2:$E$48,5,0)</f>
        <v>893681</v>
      </c>
    </row>
    <row r="42" spans="1:14" x14ac:dyDescent="0.25">
      <c r="A42" t="s">
        <v>120</v>
      </c>
      <c r="B42">
        <v>41</v>
      </c>
      <c r="C42" s="1">
        <v>41</v>
      </c>
      <c r="D42" t="s">
        <v>121</v>
      </c>
      <c r="E42" t="s">
        <v>122</v>
      </c>
      <c r="F42" t="str">
        <f>VLOOKUP(A42,senators!$A$2:$B$48,2,0)</f>
        <v>Sen. Orengo James</v>
      </c>
      <c r="G42" t="str">
        <f>VLOOKUP(A42,women_reps!$A$2:$B$48,2,0)</f>
        <v>Ombaka Christine Oduor</v>
      </c>
      <c r="H42">
        <f>VLOOKUP(A42,infotrak_ranking!$A$2:$B$48,2,0)</f>
        <v>22</v>
      </c>
      <c r="I42" t="s">
        <v>356</v>
      </c>
      <c r="J42" t="str">
        <f>VLOOKUP(A42,senators_links!$A$2:$D$68,4,0)</f>
        <v>http://parliament.go.ke/the-senate/sen-orengo-james</v>
      </c>
      <c r="K42" s="9" t="s">
        <v>540</v>
      </c>
      <c r="L42" s="9" t="s">
        <v>492</v>
      </c>
      <c r="M42" s="9" t="s">
        <v>588</v>
      </c>
      <c r="N42">
        <f>VLOOKUP(A42,population_2019!$A$2:$E$48,5,0)</f>
        <v>993183</v>
      </c>
    </row>
    <row r="43" spans="1:14" x14ac:dyDescent="0.25">
      <c r="A43" t="s">
        <v>123</v>
      </c>
      <c r="B43">
        <v>42</v>
      </c>
      <c r="C43" s="1">
        <v>42</v>
      </c>
      <c r="D43" t="s">
        <v>124</v>
      </c>
      <c r="E43" t="s">
        <v>125</v>
      </c>
      <c r="F43" t="str">
        <f>VLOOKUP(A43,senators!$A$2:$B$48,2,0)</f>
        <v>Sen. Outa Fredrick Otieno</v>
      </c>
      <c r="G43" t="str">
        <f>VLOOKUP(A43,women_reps!$A$2:$B$48,2,0)</f>
        <v>Rozaah Akinyi Buyu</v>
      </c>
      <c r="H43">
        <f>VLOOKUP(A43,infotrak_ranking!$A$2:$B$48,2,0)</f>
        <v>25</v>
      </c>
      <c r="I43" t="s">
        <v>357</v>
      </c>
      <c r="J43" t="str">
        <f>VLOOKUP(A43,senators_links!$A$2:$D$68,4,0)</f>
        <v>http://parliament.go.ke/the-senate/sen-outa-fredrick-otieno</v>
      </c>
      <c r="K43" s="9" t="s">
        <v>541</v>
      </c>
      <c r="L43" s="9" t="s">
        <v>493</v>
      </c>
      <c r="M43" s="9" t="s">
        <v>594</v>
      </c>
      <c r="N43">
        <f>VLOOKUP(A43,population_2019!$A$2:$E$48,5,0)</f>
        <v>1155574</v>
      </c>
    </row>
    <row r="44" spans="1:14" x14ac:dyDescent="0.25">
      <c r="A44" t="s">
        <v>126</v>
      </c>
      <c r="B44">
        <v>43</v>
      </c>
      <c r="C44" s="1">
        <v>43</v>
      </c>
      <c r="D44" t="s">
        <v>127</v>
      </c>
      <c r="E44" t="s">
        <v>128</v>
      </c>
      <c r="F44" t="str">
        <f>VLOOKUP(A44,senators!$A$2:$B$48,2,0)</f>
        <v>Sen. Kajwang' Moses Otieno</v>
      </c>
      <c r="G44" t="str">
        <f>VLOOKUP(A44,women_reps!$A$2:$B$48,2,0)</f>
        <v>Gladys Wanga</v>
      </c>
      <c r="H44">
        <f>VLOOKUP(A44,infotrak_ranking!$A$2:$B$48,2,0)</f>
        <v>19</v>
      </c>
      <c r="I44" t="s">
        <v>358</v>
      </c>
      <c r="J44" t="str">
        <f>VLOOKUP(A44,senators_links!$A$2:$D$68,4,0)</f>
        <v>http://parliament.go.ke/the-senate/sen-kajwang-moses-otieno</v>
      </c>
      <c r="K44" s="9" t="s">
        <v>542</v>
      </c>
      <c r="L44" s="9" t="s">
        <v>494</v>
      </c>
      <c r="M44" s="9" t="s">
        <v>589</v>
      </c>
      <c r="N44">
        <f>VLOOKUP(A44,population_2019!$A$2:$E$48,5,0)</f>
        <v>1131950</v>
      </c>
    </row>
    <row r="45" spans="1:14" x14ac:dyDescent="0.25">
      <c r="A45" t="s">
        <v>129</v>
      </c>
      <c r="B45">
        <v>44</v>
      </c>
      <c r="C45" s="1">
        <v>44</v>
      </c>
      <c r="D45" t="s">
        <v>130</v>
      </c>
      <c r="E45" t="s">
        <v>131</v>
      </c>
      <c r="F45" t="str">
        <f>VLOOKUP(A45,senators!$A$2:$B$48,2,0)</f>
        <v>Sen. Dr. Ochilo G.M. Ayacko.</v>
      </c>
      <c r="G45" t="str">
        <f>VLOOKUP(A45,women_reps!$A$2:$B$48,2,0)</f>
        <v>Pamela Awuor Ochieng</v>
      </c>
      <c r="H45">
        <f>VLOOKUP(A45,infotrak_ranking!$A$2:$B$48,2,0)</f>
        <v>18</v>
      </c>
      <c r="I45" t="s">
        <v>359</v>
      </c>
      <c r="J45" t="str">
        <f>VLOOKUP(A45,senators_links!$A$2:$D$68,4,0)</f>
        <v>http://parliament.go.ke/the-senate/sen-dr-ochilo-gm-ayacko</v>
      </c>
      <c r="K45" s="9" t="s">
        <v>543</v>
      </c>
      <c r="L45" s="9" t="s">
        <v>495</v>
      </c>
      <c r="M45" s="9" t="s">
        <v>590</v>
      </c>
      <c r="N45">
        <f>VLOOKUP(A45,population_2019!$A$2:$E$48,5,0)</f>
        <v>1116436</v>
      </c>
    </row>
    <row r="46" spans="1:14" x14ac:dyDescent="0.25">
      <c r="A46" t="s">
        <v>132</v>
      </c>
      <c r="B46">
        <v>45</v>
      </c>
      <c r="C46" s="1">
        <v>45</v>
      </c>
      <c r="D46" t="s">
        <v>133</v>
      </c>
      <c r="E46" t="s">
        <v>134</v>
      </c>
      <c r="F46" t="str">
        <f>VLOOKUP(A46,senators!$A$2:$B$48,2,0)</f>
        <v>Sen. (Prof.) Ongeri Samson Kegengo</v>
      </c>
      <c r="G46" t="str">
        <f>VLOOKUP(A46,women_reps!$A$2:$B$48,2,0)</f>
        <v>Janet Ongera</v>
      </c>
      <c r="H46">
        <f>VLOOKUP(A46,infotrak_ranking!$A$2:$B$48,2,0)</f>
        <v>8</v>
      </c>
      <c r="I46" t="s">
        <v>360</v>
      </c>
      <c r="J46" t="str">
        <f>VLOOKUP(A46,senators_links!$A$2:$D$68,4,0)</f>
        <v>http://parliament.go.ke/the-senate/sen-prof-ongeri-samson-kegengo</v>
      </c>
      <c r="K46" s="9" t="s">
        <v>544</v>
      </c>
      <c r="L46" s="9" t="s">
        <v>496</v>
      </c>
      <c r="M46" s="9" t="s">
        <v>591</v>
      </c>
      <c r="N46">
        <f>VLOOKUP(A46,population_2019!$A$2:$E$48,5,0)</f>
        <v>1266860</v>
      </c>
    </row>
    <row r="47" spans="1:14" x14ac:dyDescent="0.25">
      <c r="A47" t="s">
        <v>135</v>
      </c>
      <c r="B47">
        <v>46</v>
      </c>
      <c r="C47" s="1">
        <v>46</v>
      </c>
      <c r="D47" t="s">
        <v>136</v>
      </c>
      <c r="E47" t="s">
        <v>137</v>
      </c>
      <c r="F47" t="str">
        <f>VLOOKUP(A47,senators!$A$2:$B$48,2,0)</f>
        <v>Sen. Mogeni Erick Okong'o</v>
      </c>
      <c r="G47" t="str">
        <f>VLOOKUP(A47,women_reps!$A$2:$B$48,2,0)</f>
        <v>Jerusha Mongina Momanyi</v>
      </c>
      <c r="H47">
        <f>VLOOKUP(A47,infotrak_ranking!$A$2:$B$48,2,0)</f>
        <v>41</v>
      </c>
      <c r="I47" t="s">
        <v>361</v>
      </c>
      <c r="J47" t="str">
        <f>VLOOKUP(A47,senators_links!$A$2:$D$68,4,0)</f>
        <v>http://parliament.go.ke/node/3748</v>
      </c>
      <c r="K47" s="9" t="s">
        <v>545</v>
      </c>
      <c r="L47" s="9" t="s">
        <v>497</v>
      </c>
      <c r="M47" s="9" t="s">
        <v>592</v>
      </c>
      <c r="N47">
        <f>VLOOKUP(A47,population_2019!$A$2:$E$48,5,0)</f>
        <v>605576</v>
      </c>
    </row>
    <row r="48" spans="1:14" x14ac:dyDescent="0.25">
      <c r="A48" t="s">
        <v>138</v>
      </c>
      <c r="B48">
        <v>47</v>
      </c>
      <c r="C48" s="1">
        <v>47</v>
      </c>
      <c r="D48" t="s">
        <v>139</v>
      </c>
      <c r="E48" t="s">
        <v>65</v>
      </c>
      <c r="F48" t="str">
        <f>VLOOKUP(A48,senators!$A$2:$B$48,2,0)</f>
        <v>Sen. Sakaja Johnson Arthur</v>
      </c>
      <c r="G48" t="str">
        <f>VLOOKUP(A48,women_reps!$A$2:$B$48,2,0)</f>
        <v>Esther Passaris</v>
      </c>
      <c r="H48">
        <f>VLOOKUP(A48,infotrak_ranking!$A$2:$B$48,2,0)</f>
        <v>37</v>
      </c>
      <c r="I48" t="s">
        <v>362</v>
      </c>
      <c r="K48" s="9" t="s">
        <v>546</v>
      </c>
      <c r="L48" s="9" t="s">
        <v>498</v>
      </c>
      <c r="M48" s="9" t="s">
        <v>593</v>
      </c>
      <c r="N48">
        <f>VLOOKUP(A48,population_2019!$A$2:$E$48,5,0)</f>
        <v>4397073</v>
      </c>
    </row>
  </sheetData>
  <hyperlinks>
    <hyperlink ref="L2" r:id="rId1"/>
    <hyperlink ref="L3:L48" r:id="rId2" display="https://drive.google.com/uc?export=view&amp;id="/>
    <hyperlink ref="L3" r:id="rId3"/>
    <hyperlink ref="L4" r:id="rId4"/>
    <hyperlink ref="L5" r:id="rId5"/>
    <hyperlink ref="L6" r:id="rId6"/>
    <hyperlink ref="L7" r:id="rId7"/>
    <hyperlink ref="L8" r:id="rId8"/>
    <hyperlink ref="L9" r:id="rId9"/>
    <hyperlink ref="L10" r:id="rId10"/>
    <hyperlink ref="L11" r:id="rId11"/>
    <hyperlink ref="L12" r:id="rId12"/>
    <hyperlink ref="L13" r:id="rId13"/>
    <hyperlink ref="L14" r:id="rId14"/>
    <hyperlink ref="L15" r:id="rId15"/>
    <hyperlink ref="L16" r:id="rId16"/>
    <hyperlink ref="L17" r:id="rId17"/>
    <hyperlink ref="L18" r:id="rId18"/>
    <hyperlink ref="L19" r:id="rId19"/>
    <hyperlink ref="L20" r:id="rId20"/>
    <hyperlink ref="L21" r:id="rId21"/>
    <hyperlink ref="L22" r:id="rId22"/>
    <hyperlink ref="L23" r:id="rId23"/>
    <hyperlink ref="L24" r:id="rId24"/>
    <hyperlink ref="L25" r:id="rId25"/>
    <hyperlink ref="L26" r:id="rId26"/>
    <hyperlink ref="L27" r:id="rId27"/>
    <hyperlink ref="L28" r:id="rId28"/>
    <hyperlink ref="L29" r:id="rId29"/>
    <hyperlink ref="L30" r:id="rId30"/>
    <hyperlink ref="L31" r:id="rId31"/>
    <hyperlink ref="L32" r:id="rId32"/>
    <hyperlink ref="L33" r:id="rId33"/>
    <hyperlink ref="L34" r:id="rId34"/>
    <hyperlink ref="L35" r:id="rId35"/>
    <hyperlink ref="L36" r:id="rId36"/>
    <hyperlink ref="L37" r:id="rId37"/>
    <hyperlink ref="L38" r:id="rId38"/>
    <hyperlink ref="L39" r:id="rId39"/>
    <hyperlink ref="L40" r:id="rId40"/>
    <hyperlink ref="L41" r:id="rId41"/>
    <hyperlink ref="L42" r:id="rId42"/>
    <hyperlink ref="L43" r:id="rId43"/>
    <hyperlink ref="L44" r:id="rId44"/>
    <hyperlink ref="L45" r:id="rId45"/>
    <hyperlink ref="L46" r:id="rId46"/>
    <hyperlink ref="L47" r:id="rId47"/>
    <hyperlink ref="L48" r:id="rId48"/>
    <hyperlink ref="K2" r:id="rId49"/>
    <hyperlink ref="K3:K48" r:id="rId50" display="https://drive.google.com/uc?export=view&amp;id="/>
    <hyperlink ref="K3" r:id="rId51"/>
    <hyperlink ref="K4" r:id="rId52"/>
    <hyperlink ref="K5" r:id="rId53"/>
    <hyperlink ref="K6" r:id="rId54"/>
    <hyperlink ref="K7" r:id="rId55"/>
    <hyperlink ref="K8" r:id="rId56"/>
    <hyperlink ref="K9" r:id="rId57"/>
    <hyperlink ref="K10" r:id="rId58"/>
    <hyperlink ref="K11" r:id="rId59"/>
    <hyperlink ref="K12" r:id="rId60"/>
    <hyperlink ref="K13" r:id="rId61"/>
    <hyperlink ref="K14" r:id="rId62"/>
    <hyperlink ref="K15" r:id="rId63"/>
    <hyperlink ref="K16" r:id="rId64"/>
    <hyperlink ref="K17" r:id="rId65"/>
    <hyperlink ref="K18" r:id="rId66"/>
    <hyperlink ref="K19" r:id="rId67"/>
    <hyperlink ref="K20" r:id="rId68"/>
    <hyperlink ref="K21" r:id="rId69"/>
    <hyperlink ref="K22" r:id="rId70"/>
    <hyperlink ref="K23" r:id="rId71"/>
    <hyperlink ref="K24" r:id="rId72"/>
    <hyperlink ref="K25" r:id="rId73"/>
    <hyperlink ref="K26" r:id="rId74"/>
    <hyperlink ref="K27" r:id="rId75"/>
    <hyperlink ref="K28" r:id="rId76"/>
    <hyperlink ref="K29" r:id="rId77"/>
    <hyperlink ref="K30" r:id="rId78"/>
    <hyperlink ref="K31" r:id="rId79"/>
    <hyperlink ref="K32" r:id="rId80"/>
    <hyperlink ref="K33" r:id="rId81"/>
    <hyperlink ref="K34" r:id="rId82"/>
    <hyperlink ref="K35" r:id="rId83"/>
    <hyperlink ref="K36" r:id="rId84"/>
    <hyperlink ref="K37" r:id="rId85"/>
    <hyperlink ref="K38" r:id="rId86"/>
    <hyperlink ref="K39" r:id="rId87"/>
    <hyperlink ref="K40" r:id="rId88"/>
    <hyperlink ref="K41" r:id="rId89"/>
    <hyperlink ref="K42" r:id="rId90"/>
    <hyperlink ref="K43" r:id="rId91"/>
    <hyperlink ref="K44" r:id="rId92"/>
    <hyperlink ref="K45" r:id="rId93"/>
    <hyperlink ref="K46" r:id="rId94"/>
    <hyperlink ref="K47" r:id="rId95"/>
    <hyperlink ref="K48" r:id="rId96"/>
    <hyperlink ref="M2" r:id="rId97"/>
    <hyperlink ref="M3" r:id="rId98"/>
    <hyperlink ref="M4" r:id="rId99"/>
    <hyperlink ref="M5" r:id="rId100"/>
    <hyperlink ref="M6" r:id="rId101"/>
    <hyperlink ref="M7" r:id="rId102"/>
    <hyperlink ref="M8" r:id="rId103"/>
    <hyperlink ref="M9" r:id="rId104"/>
    <hyperlink ref="M10" r:id="rId105"/>
    <hyperlink ref="M11" r:id="rId106"/>
    <hyperlink ref="M12" r:id="rId107"/>
    <hyperlink ref="M13" r:id="rId108"/>
    <hyperlink ref="M14" r:id="rId109"/>
    <hyperlink ref="M15" r:id="rId110"/>
    <hyperlink ref="M16" r:id="rId111"/>
    <hyperlink ref="M17" r:id="rId112"/>
    <hyperlink ref="M18" r:id="rId113"/>
    <hyperlink ref="M19" r:id="rId114"/>
    <hyperlink ref="M20" r:id="rId115"/>
    <hyperlink ref="M21" r:id="rId116"/>
    <hyperlink ref="M22" r:id="rId117"/>
    <hyperlink ref="M23" r:id="rId118"/>
    <hyperlink ref="M24" r:id="rId119"/>
    <hyperlink ref="M25" r:id="rId120"/>
    <hyperlink ref="M26" r:id="rId121"/>
    <hyperlink ref="M27" r:id="rId122"/>
    <hyperlink ref="M28" r:id="rId123"/>
    <hyperlink ref="M29" r:id="rId124"/>
    <hyperlink ref="M30" r:id="rId125"/>
    <hyperlink ref="M31" r:id="rId126"/>
    <hyperlink ref="M32" r:id="rId127"/>
    <hyperlink ref="M33" r:id="rId128"/>
    <hyperlink ref="M34" r:id="rId129"/>
    <hyperlink ref="M35" r:id="rId130"/>
    <hyperlink ref="M36" r:id="rId131"/>
    <hyperlink ref="M37" r:id="rId132"/>
    <hyperlink ref="M38" r:id="rId133"/>
    <hyperlink ref="M39" r:id="rId134"/>
    <hyperlink ref="M40" r:id="rId135"/>
    <hyperlink ref="M41" r:id="rId136"/>
    <hyperlink ref="M42" r:id="rId137"/>
    <hyperlink ref="M44" r:id="rId138"/>
    <hyperlink ref="M45" r:id="rId139"/>
    <hyperlink ref="M46" r:id="rId140"/>
    <hyperlink ref="M47" r:id="rId141"/>
    <hyperlink ref="M48" r:id="rId142"/>
    <hyperlink ref="M43" r:id="rId143"/>
  </hyperlinks>
  <pageMargins left="0.7" right="0.7" top="0.75" bottom="0.75" header="0.3" footer="0.3"/>
  <pageSetup orientation="portrait" horizontalDpi="200" verticalDpi="200" r:id="rId14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1"/>
  <sheetViews>
    <sheetView topLeftCell="A7" workbookViewId="0">
      <selection activeCell="A22" sqref="A22"/>
    </sheetView>
  </sheetViews>
  <sheetFormatPr defaultRowHeight="15" x14ac:dyDescent="0.25"/>
  <cols>
    <col min="1" max="1" width="22.42578125" bestFit="1" customWidth="1"/>
    <col min="2" max="3" width="8" bestFit="1" customWidth="1"/>
    <col min="4" max="4" width="8.28515625" bestFit="1" customWidth="1"/>
    <col min="5" max="5" width="8" bestFit="1" customWidth="1"/>
  </cols>
  <sheetData>
    <row r="1" spans="1:5" x14ac:dyDescent="0.25">
      <c r="A1" t="s">
        <v>257</v>
      </c>
      <c r="B1" t="s">
        <v>595</v>
      </c>
      <c r="C1" t="s">
        <v>596</v>
      </c>
      <c r="D1" t="s">
        <v>597</v>
      </c>
      <c r="E1" t="s">
        <v>598</v>
      </c>
    </row>
    <row r="2" spans="1:5" x14ac:dyDescent="0.25">
      <c r="A2" t="s">
        <v>0</v>
      </c>
      <c r="B2">
        <v>610257</v>
      </c>
      <c r="C2">
        <v>598046</v>
      </c>
      <c r="D2">
        <v>30</v>
      </c>
      <c r="E2">
        <v>1208333</v>
      </c>
    </row>
    <row r="3" spans="1:5" x14ac:dyDescent="0.25">
      <c r="A3" t="s">
        <v>3</v>
      </c>
      <c r="B3">
        <v>425121</v>
      </c>
      <c r="C3">
        <v>441681</v>
      </c>
      <c r="D3">
        <v>18</v>
      </c>
      <c r="E3">
        <v>866820</v>
      </c>
    </row>
    <row r="4" spans="1:5" x14ac:dyDescent="0.25">
      <c r="A4" t="s">
        <v>6</v>
      </c>
      <c r="B4">
        <v>704089</v>
      </c>
      <c r="C4">
        <v>749673</v>
      </c>
      <c r="D4">
        <v>25</v>
      </c>
      <c r="E4">
        <v>1453787</v>
      </c>
    </row>
    <row r="5" spans="1:5" x14ac:dyDescent="0.25">
      <c r="A5" t="s">
        <v>9</v>
      </c>
      <c r="B5">
        <v>158550</v>
      </c>
      <c r="C5">
        <v>157391</v>
      </c>
      <c r="D5">
        <v>2</v>
      </c>
      <c r="E5">
        <v>315943</v>
      </c>
    </row>
    <row r="6" spans="1:5" x14ac:dyDescent="0.25">
      <c r="A6" t="s">
        <v>12</v>
      </c>
      <c r="B6">
        <v>76103</v>
      </c>
      <c r="C6">
        <v>67813</v>
      </c>
      <c r="D6">
        <v>4</v>
      </c>
      <c r="E6">
        <v>143920</v>
      </c>
    </row>
    <row r="7" spans="1:5" x14ac:dyDescent="0.25">
      <c r="A7" t="s">
        <v>15</v>
      </c>
      <c r="B7">
        <v>173337</v>
      </c>
      <c r="C7">
        <v>167327</v>
      </c>
      <c r="D7">
        <v>7</v>
      </c>
      <c r="E7">
        <v>340671</v>
      </c>
    </row>
    <row r="8" spans="1:5" x14ac:dyDescent="0.25">
      <c r="A8" t="s">
        <v>18</v>
      </c>
      <c r="B8">
        <v>458975</v>
      </c>
      <c r="C8">
        <v>382344</v>
      </c>
      <c r="D8">
        <v>34</v>
      </c>
      <c r="E8">
        <v>841353</v>
      </c>
    </row>
    <row r="9" spans="1:5" x14ac:dyDescent="0.25">
      <c r="A9" t="s">
        <v>21</v>
      </c>
      <c r="B9">
        <v>415374</v>
      </c>
      <c r="C9">
        <v>365840</v>
      </c>
      <c r="D9">
        <v>49</v>
      </c>
      <c r="E9">
        <v>781263</v>
      </c>
    </row>
    <row r="10" spans="1:5" x14ac:dyDescent="0.25">
      <c r="A10" t="s">
        <v>24</v>
      </c>
      <c r="B10">
        <v>434976</v>
      </c>
      <c r="C10">
        <v>432444</v>
      </c>
      <c r="D10">
        <v>37</v>
      </c>
      <c r="E10">
        <v>867457</v>
      </c>
    </row>
    <row r="11" spans="1:5" x14ac:dyDescent="0.25">
      <c r="A11" t="s">
        <v>27</v>
      </c>
      <c r="B11">
        <v>243548</v>
      </c>
      <c r="C11">
        <v>216219</v>
      </c>
      <c r="D11">
        <v>18</v>
      </c>
      <c r="E11">
        <v>459785</v>
      </c>
    </row>
    <row r="12" spans="1:5" x14ac:dyDescent="0.25">
      <c r="A12" t="s">
        <v>30</v>
      </c>
      <c r="B12">
        <v>139510</v>
      </c>
      <c r="C12">
        <v>128483</v>
      </c>
      <c r="D12">
        <v>9</v>
      </c>
      <c r="E12">
        <v>268002</v>
      </c>
    </row>
    <row r="13" spans="1:5" x14ac:dyDescent="0.25">
      <c r="A13" t="s">
        <v>33</v>
      </c>
      <c r="B13">
        <v>767698</v>
      </c>
      <c r="C13">
        <v>777975</v>
      </c>
      <c r="D13">
        <v>41</v>
      </c>
      <c r="E13">
        <v>1545714</v>
      </c>
    </row>
    <row r="14" spans="1:5" x14ac:dyDescent="0.25">
      <c r="A14" t="s">
        <v>170</v>
      </c>
      <c r="B14">
        <v>193764</v>
      </c>
      <c r="C14">
        <v>199406</v>
      </c>
      <c r="D14">
        <v>7</v>
      </c>
      <c r="E14">
        <v>393177</v>
      </c>
    </row>
    <row r="15" spans="1:5" x14ac:dyDescent="0.25">
      <c r="A15" t="s">
        <v>39</v>
      </c>
      <c r="B15">
        <v>304208</v>
      </c>
      <c r="C15">
        <v>304367</v>
      </c>
      <c r="D15">
        <v>24</v>
      </c>
      <c r="E15">
        <v>608599</v>
      </c>
    </row>
    <row r="16" spans="1:5" x14ac:dyDescent="0.25">
      <c r="A16" t="s">
        <v>42</v>
      </c>
      <c r="B16">
        <v>549003</v>
      </c>
      <c r="C16">
        <v>587151</v>
      </c>
      <c r="D16">
        <v>33</v>
      </c>
      <c r="E16">
        <v>1136187</v>
      </c>
    </row>
    <row r="17" spans="1:5" x14ac:dyDescent="0.25">
      <c r="A17" t="s">
        <v>45</v>
      </c>
      <c r="B17">
        <v>710707</v>
      </c>
      <c r="C17">
        <v>711191</v>
      </c>
      <c r="D17">
        <v>34</v>
      </c>
      <c r="E17">
        <v>1421932</v>
      </c>
    </row>
    <row r="18" spans="1:5" x14ac:dyDescent="0.25">
      <c r="A18" t="s">
        <v>48</v>
      </c>
      <c r="B18">
        <v>489691</v>
      </c>
      <c r="C18">
        <v>497942</v>
      </c>
      <c r="D18">
        <v>20</v>
      </c>
      <c r="E18">
        <v>987653</v>
      </c>
    </row>
    <row r="19" spans="1:5" x14ac:dyDescent="0.25">
      <c r="A19" t="s">
        <v>51</v>
      </c>
      <c r="B19">
        <v>315022</v>
      </c>
      <c r="C19">
        <v>323247</v>
      </c>
      <c r="D19">
        <v>20</v>
      </c>
      <c r="E19">
        <v>638289</v>
      </c>
    </row>
    <row r="20" spans="1:5" x14ac:dyDescent="0.25">
      <c r="A20" t="s">
        <v>54</v>
      </c>
      <c r="B20">
        <v>374288</v>
      </c>
      <c r="C20">
        <v>384845</v>
      </c>
      <c r="D20">
        <v>31</v>
      </c>
      <c r="E20">
        <v>759164</v>
      </c>
    </row>
    <row r="21" spans="1:5" x14ac:dyDescent="0.25">
      <c r="A21" t="s">
        <v>57</v>
      </c>
      <c r="B21">
        <v>302011</v>
      </c>
      <c r="C21">
        <v>308369</v>
      </c>
      <c r="D21">
        <v>31</v>
      </c>
      <c r="E21">
        <v>610411</v>
      </c>
    </row>
    <row r="22" spans="1:5" x14ac:dyDescent="0.25">
      <c r="A22" t="s">
        <v>163</v>
      </c>
      <c r="B22">
        <v>523940</v>
      </c>
      <c r="C22">
        <v>532669</v>
      </c>
      <c r="D22">
        <v>31</v>
      </c>
      <c r="E22">
        <v>1056640</v>
      </c>
    </row>
    <row r="23" spans="1:5" x14ac:dyDescent="0.25">
      <c r="A23" t="s">
        <v>63</v>
      </c>
      <c r="B23">
        <v>1187146</v>
      </c>
      <c r="C23">
        <v>1230454</v>
      </c>
      <c r="D23">
        <v>135</v>
      </c>
      <c r="E23">
        <v>2417735</v>
      </c>
    </row>
    <row r="24" spans="1:5" x14ac:dyDescent="0.25">
      <c r="A24" t="s">
        <v>66</v>
      </c>
      <c r="B24">
        <v>478087</v>
      </c>
      <c r="C24">
        <v>448868</v>
      </c>
      <c r="D24">
        <v>21</v>
      </c>
      <c r="E24">
        <v>926976</v>
      </c>
    </row>
    <row r="25" spans="1:5" x14ac:dyDescent="0.25">
      <c r="A25" t="s">
        <v>69</v>
      </c>
      <c r="B25">
        <v>307013</v>
      </c>
      <c r="C25">
        <v>314213</v>
      </c>
      <c r="D25">
        <v>15</v>
      </c>
      <c r="E25">
        <v>621241</v>
      </c>
    </row>
    <row r="26" spans="1:5" x14ac:dyDescent="0.25">
      <c r="A26" t="s">
        <v>72</v>
      </c>
      <c r="B26">
        <v>156774</v>
      </c>
      <c r="C26">
        <v>153546</v>
      </c>
      <c r="D26">
        <v>7</v>
      </c>
      <c r="E26">
        <v>310327</v>
      </c>
    </row>
    <row r="27" spans="1:5" x14ac:dyDescent="0.25">
      <c r="A27" t="s">
        <v>176</v>
      </c>
      <c r="B27">
        <v>489107</v>
      </c>
      <c r="C27">
        <v>501206</v>
      </c>
      <c r="D27">
        <v>28</v>
      </c>
      <c r="E27">
        <v>990341</v>
      </c>
    </row>
    <row r="28" spans="1:5" x14ac:dyDescent="0.25">
      <c r="A28" t="s">
        <v>78</v>
      </c>
      <c r="B28">
        <v>580269</v>
      </c>
      <c r="C28">
        <v>582889</v>
      </c>
      <c r="D28">
        <v>28</v>
      </c>
      <c r="E28">
        <v>1163186</v>
      </c>
    </row>
    <row r="29" spans="1:5" x14ac:dyDescent="0.25">
      <c r="A29" t="s">
        <v>180</v>
      </c>
      <c r="B29">
        <v>227317</v>
      </c>
      <c r="C29">
        <v>227151</v>
      </c>
      <c r="D29">
        <v>12</v>
      </c>
      <c r="E29">
        <v>454480</v>
      </c>
    </row>
    <row r="30" spans="1:5" x14ac:dyDescent="0.25">
      <c r="A30" t="s">
        <v>84</v>
      </c>
      <c r="B30">
        <v>441259</v>
      </c>
      <c r="C30">
        <v>444430</v>
      </c>
      <c r="D30">
        <v>22</v>
      </c>
      <c r="E30">
        <v>885711</v>
      </c>
    </row>
    <row r="31" spans="1:5" x14ac:dyDescent="0.25">
      <c r="A31" t="s">
        <v>87</v>
      </c>
      <c r="B31">
        <v>336322</v>
      </c>
      <c r="C31">
        <v>330428</v>
      </c>
      <c r="D31">
        <v>13</v>
      </c>
      <c r="E31">
        <v>666763</v>
      </c>
    </row>
    <row r="32" spans="1:5" x14ac:dyDescent="0.25">
      <c r="A32" t="s">
        <v>90</v>
      </c>
      <c r="B32">
        <v>259440</v>
      </c>
      <c r="C32">
        <v>259102</v>
      </c>
      <c r="D32">
        <v>18</v>
      </c>
      <c r="E32">
        <v>518560</v>
      </c>
    </row>
    <row r="33" spans="1:5" x14ac:dyDescent="0.25">
      <c r="A33" t="s">
        <v>93</v>
      </c>
      <c r="B33">
        <v>1077272</v>
      </c>
      <c r="C33">
        <v>1084835</v>
      </c>
      <c r="D33">
        <v>95</v>
      </c>
      <c r="E33">
        <v>2162202</v>
      </c>
    </row>
    <row r="34" spans="1:5" x14ac:dyDescent="0.25">
      <c r="A34" t="s">
        <v>96</v>
      </c>
      <c r="B34">
        <v>579042</v>
      </c>
      <c r="C34">
        <v>578805</v>
      </c>
      <c r="D34">
        <v>26</v>
      </c>
      <c r="E34">
        <v>1157873</v>
      </c>
    </row>
    <row r="35" spans="1:5" x14ac:dyDescent="0.25">
      <c r="A35" t="s">
        <v>99</v>
      </c>
      <c r="B35">
        <v>557098</v>
      </c>
      <c r="C35">
        <v>560704</v>
      </c>
      <c r="D35">
        <v>38</v>
      </c>
      <c r="E35">
        <v>1117840</v>
      </c>
    </row>
    <row r="36" spans="1:5" x14ac:dyDescent="0.25">
      <c r="A36" t="s">
        <v>102</v>
      </c>
      <c r="B36">
        <v>450741</v>
      </c>
      <c r="C36">
        <v>451008</v>
      </c>
      <c r="D36">
        <v>28</v>
      </c>
      <c r="E36">
        <v>901777</v>
      </c>
    </row>
    <row r="37" spans="1:5" x14ac:dyDescent="0.25">
      <c r="A37" t="s">
        <v>105</v>
      </c>
      <c r="B37">
        <v>434287</v>
      </c>
      <c r="C37">
        <v>441379</v>
      </c>
      <c r="D37">
        <v>23</v>
      </c>
      <c r="E37">
        <v>875689</v>
      </c>
    </row>
    <row r="38" spans="1:5" x14ac:dyDescent="0.25">
      <c r="A38" t="s">
        <v>108</v>
      </c>
      <c r="B38">
        <v>897133</v>
      </c>
      <c r="C38">
        <v>970406</v>
      </c>
      <c r="D38">
        <v>40</v>
      </c>
      <c r="E38">
        <v>1867579</v>
      </c>
    </row>
    <row r="39" spans="1:5" x14ac:dyDescent="0.25">
      <c r="A39" t="s">
        <v>111</v>
      </c>
      <c r="B39">
        <v>283678</v>
      </c>
      <c r="C39">
        <v>306323</v>
      </c>
      <c r="D39">
        <v>12</v>
      </c>
      <c r="E39">
        <v>590013</v>
      </c>
    </row>
    <row r="40" spans="1:5" x14ac:dyDescent="0.25">
      <c r="A40" t="s">
        <v>114</v>
      </c>
      <c r="B40">
        <v>812146</v>
      </c>
      <c r="C40">
        <v>858389</v>
      </c>
      <c r="D40">
        <v>35</v>
      </c>
      <c r="E40">
        <v>1670570</v>
      </c>
    </row>
    <row r="41" spans="1:5" x14ac:dyDescent="0.25">
      <c r="A41" t="s">
        <v>117</v>
      </c>
      <c r="B41">
        <v>426252</v>
      </c>
      <c r="C41">
        <v>467401</v>
      </c>
      <c r="D41">
        <v>28</v>
      </c>
      <c r="E41">
        <v>893681</v>
      </c>
    </row>
    <row r="42" spans="1:5" x14ac:dyDescent="0.25">
      <c r="A42" t="s">
        <v>120</v>
      </c>
      <c r="B42">
        <v>471669</v>
      </c>
      <c r="C42">
        <v>521496</v>
      </c>
      <c r="D42">
        <v>18</v>
      </c>
      <c r="E42">
        <v>993183</v>
      </c>
    </row>
    <row r="43" spans="1:5" x14ac:dyDescent="0.25">
      <c r="A43" t="s">
        <v>123</v>
      </c>
      <c r="B43">
        <v>560942</v>
      </c>
      <c r="C43">
        <v>594609</v>
      </c>
      <c r="D43">
        <v>23</v>
      </c>
      <c r="E43">
        <v>1155574</v>
      </c>
    </row>
    <row r="44" spans="1:5" x14ac:dyDescent="0.25">
      <c r="A44" t="s">
        <v>126</v>
      </c>
      <c r="B44">
        <v>539560</v>
      </c>
      <c r="C44">
        <v>592367</v>
      </c>
      <c r="D44">
        <v>23</v>
      </c>
      <c r="E44">
        <v>1131950</v>
      </c>
    </row>
    <row r="45" spans="1:5" x14ac:dyDescent="0.25">
      <c r="A45" t="s">
        <v>129</v>
      </c>
      <c r="B45">
        <v>536187</v>
      </c>
      <c r="C45">
        <v>580214</v>
      </c>
      <c r="D45">
        <v>35</v>
      </c>
      <c r="E45">
        <v>1116436</v>
      </c>
    </row>
    <row r="46" spans="1:5" x14ac:dyDescent="0.25">
      <c r="A46" t="s">
        <v>132</v>
      </c>
      <c r="B46">
        <v>605784</v>
      </c>
      <c r="C46">
        <v>661038</v>
      </c>
      <c r="D46">
        <v>38</v>
      </c>
      <c r="E46">
        <v>1266860</v>
      </c>
    </row>
    <row r="47" spans="1:5" x14ac:dyDescent="0.25">
      <c r="A47" t="s">
        <v>135</v>
      </c>
      <c r="B47">
        <v>290907</v>
      </c>
      <c r="C47">
        <v>314656</v>
      </c>
      <c r="D47">
        <v>13</v>
      </c>
      <c r="E47">
        <v>605576</v>
      </c>
    </row>
    <row r="48" spans="1:5" x14ac:dyDescent="0.25">
      <c r="A48" t="s">
        <v>138</v>
      </c>
      <c r="B48">
        <v>2192452</v>
      </c>
      <c r="C48">
        <v>2204376</v>
      </c>
      <c r="D48">
        <v>245</v>
      </c>
      <c r="E48">
        <v>4397073</v>
      </c>
    </row>
    <row r="51" spans="1:1" x14ac:dyDescent="0.25">
      <c r="A51" t="s">
        <v>599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1"/>
  <sheetViews>
    <sheetView topLeftCell="A29" workbookViewId="0">
      <selection activeCell="C50" sqref="C50"/>
    </sheetView>
  </sheetViews>
  <sheetFormatPr defaultRowHeight="15" x14ac:dyDescent="0.25"/>
  <cols>
    <col min="1" max="1" width="16.5703125" bestFit="1" customWidth="1"/>
    <col min="2" max="2" width="24.42578125" bestFit="1" customWidth="1"/>
    <col min="3" max="3" width="26.42578125" bestFit="1" customWidth="1"/>
  </cols>
  <sheetData>
    <row r="1" spans="1:3" x14ac:dyDescent="0.25">
      <c r="A1" t="s">
        <v>142</v>
      </c>
      <c r="B1" t="s">
        <v>143</v>
      </c>
      <c r="C1" t="s">
        <v>144</v>
      </c>
    </row>
    <row r="2" spans="1:3" x14ac:dyDescent="0.25">
      <c r="A2" t="s">
        <v>0</v>
      </c>
      <c r="B2" t="s">
        <v>1</v>
      </c>
      <c r="C2" t="s">
        <v>2</v>
      </c>
    </row>
    <row r="3" spans="1:3" x14ac:dyDescent="0.25">
      <c r="A3" t="s">
        <v>3</v>
      </c>
      <c r="B3" t="s">
        <v>4</v>
      </c>
      <c r="C3" t="s">
        <v>5</v>
      </c>
    </row>
    <row r="4" spans="1:3" x14ac:dyDescent="0.25">
      <c r="A4" t="s">
        <v>6</v>
      </c>
      <c r="B4" t="s">
        <v>7</v>
      </c>
      <c r="C4" t="s">
        <v>8</v>
      </c>
    </row>
    <row r="5" spans="1:3" x14ac:dyDescent="0.25">
      <c r="A5" t="s">
        <v>9</v>
      </c>
      <c r="B5" t="s">
        <v>10</v>
      </c>
      <c r="C5" t="s">
        <v>11</v>
      </c>
    </row>
    <row r="6" spans="1:3" x14ac:dyDescent="0.25">
      <c r="A6" t="s">
        <v>12</v>
      </c>
      <c r="B6" t="s">
        <v>13</v>
      </c>
      <c r="C6" t="s">
        <v>14</v>
      </c>
    </row>
    <row r="7" spans="1:3" x14ac:dyDescent="0.25">
      <c r="A7" t="s">
        <v>15</v>
      </c>
      <c r="B7" t="s">
        <v>16</v>
      </c>
      <c r="C7" t="s">
        <v>17</v>
      </c>
    </row>
    <row r="8" spans="1:3" x14ac:dyDescent="0.25">
      <c r="A8" t="s">
        <v>18</v>
      </c>
      <c r="B8" t="s">
        <v>19</v>
      </c>
      <c r="C8" t="s">
        <v>20</v>
      </c>
    </row>
    <row r="9" spans="1:3" x14ac:dyDescent="0.25">
      <c r="A9" t="s">
        <v>21</v>
      </c>
      <c r="B9" t="s">
        <v>22</v>
      </c>
      <c r="C9" t="s">
        <v>23</v>
      </c>
    </row>
    <row r="10" spans="1:3" x14ac:dyDescent="0.25">
      <c r="A10" t="s">
        <v>24</v>
      </c>
      <c r="B10" t="s">
        <v>25</v>
      </c>
      <c r="C10" t="s">
        <v>26</v>
      </c>
    </row>
    <row r="11" spans="1:3" x14ac:dyDescent="0.25">
      <c r="A11" t="s">
        <v>27</v>
      </c>
      <c r="B11" t="s">
        <v>28</v>
      </c>
      <c r="C11" t="s">
        <v>29</v>
      </c>
    </row>
    <row r="12" spans="1:3" x14ac:dyDescent="0.25">
      <c r="A12" t="s">
        <v>30</v>
      </c>
      <c r="B12" t="s">
        <v>31</v>
      </c>
      <c r="C12" t="s">
        <v>32</v>
      </c>
    </row>
    <row r="13" spans="1:3" x14ac:dyDescent="0.25">
      <c r="A13" t="s">
        <v>33</v>
      </c>
      <c r="B13" t="s">
        <v>34</v>
      </c>
      <c r="C13" t="s">
        <v>35</v>
      </c>
    </row>
    <row r="14" spans="1:3" x14ac:dyDescent="0.25">
      <c r="A14" t="s">
        <v>36</v>
      </c>
      <c r="B14" t="s">
        <v>37</v>
      </c>
      <c r="C14" t="s">
        <v>38</v>
      </c>
    </row>
    <row r="15" spans="1:3" x14ac:dyDescent="0.25">
      <c r="A15" t="s">
        <v>39</v>
      </c>
      <c r="B15" t="s">
        <v>40</v>
      </c>
      <c r="C15" t="s">
        <v>41</v>
      </c>
    </row>
    <row r="16" spans="1:3" x14ac:dyDescent="0.25">
      <c r="A16" t="s">
        <v>42</v>
      </c>
      <c r="B16" t="s">
        <v>43</v>
      </c>
      <c r="C16" t="s">
        <v>44</v>
      </c>
    </row>
    <row r="17" spans="1:3" x14ac:dyDescent="0.25">
      <c r="A17" t="s">
        <v>45</v>
      </c>
      <c r="B17" t="s">
        <v>46</v>
      </c>
      <c r="C17" t="s">
        <v>47</v>
      </c>
    </row>
    <row r="18" spans="1:3" x14ac:dyDescent="0.25">
      <c r="A18" t="s">
        <v>48</v>
      </c>
      <c r="B18" t="s">
        <v>49</v>
      </c>
      <c r="C18" t="s">
        <v>50</v>
      </c>
    </row>
    <row r="19" spans="1:3" x14ac:dyDescent="0.25">
      <c r="A19" t="s">
        <v>51</v>
      </c>
      <c r="B19" t="s">
        <v>52</v>
      </c>
      <c r="C19" t="s">
        <v>53</v>
      </c>
    </row>
    <row r="20" spans="1:3" x14ac:dyDescent="0.25">
      <c r="A20" t="s">
        <v>54</v>
      </c>
      <c r="B20" t="s">
        <v>55</v>
      </c>
      <c r="C20" t="s">
        <v>56</v>
      </c>
    </row>
    <row r="21" spans="1:3" x14ac:dyDescent="0.25">
      <c r="A21" t="s">
        <v>57</v>
      </c>
      <c r="B21" t="s">
        <v>58</v>
      </c>
      <c r="C21" t="s">
        <v>59</v>
      </c>
    </row>
    <row r="22" spans="1:3" x14ac:dyDescent="0.25">
      <c r="A22" t="s">
        <v>60</v>
      </c>
      <c r="B22" t="s">
        <v>61</v>
      </c>
      <c r="C22" t="s">
        <v>62</v>
      </c>
    </row>
    <row r="23" spans="1:3" x14ac:dyDescent="0.25">
      <c r="A23" t="s">
        <v>63</v>
      </c>
      <c r="B23" t="s">
        <v>64</v>
      </c>
      <c r="C23" t="s">
        <v>145</v>
      </c>
    </row>
    <row r="24" spans="1:3" x14ac:dyDescent="0.25">
      <c r="A24" t="s">
        <v>66</v>
      </c>
      <c r="B24" t="s">
        <v>67</v>
      </c>
      <c r="C24" t="s">
        <v>68</v>
      </c>
    </row>
    <row r="25" spans="1:3" x14ac:dyDescent="0.25">
      <c r="A25" t="s">
        <v>69</v>
      </c>
      <c r="B25" t="s">
        <v>70</v>
      </c>
      <c r="C25" t="s">
        <v>71</v>
      </c>
    </row>
    <row r="26" spans="1:3" x14ac:dyDescent="0.25">
      <c r="A26" t="s">
        <v>72</v>
      </c>
      <c r="B26" t="s">
        <v>73</v>
      </c>
      <c r="C26" t="s">
        <v>74</v>
      </c>
    </row>
    <row r="27" spans="1:3" x14ac:dyDescent="0.25">
      <c r="A27" t="s">
        <v>75</v>
      </c>
      <c r="B27" t="s">
        <v>76</v>
      </c>
      <c r="C27" t="s">
        <v>77</v>
      </c>
    </row>
    <row r="28" spans="1:3" x14ac:dyDescent="0.25">
      <c r="A28" t="s">
        <v>78</v>
      </c>
      <c r="B28" t="s">
        <v>79</v>
      </c>
      <c r="C28" t="s">
        <v>80</v>
      </c>
    </row>
    <row r="29" spans="1:3" x14ac:dyDescent="0.25">
      <c r="A29" t="s">
        <v>81</v>
      </c>
      <c r="B29" t="s">
        <v>82</v>
      </c>
      <c r="C29" t="s">
        <v>83</v>
      </c>
    </row>
    <row r="30" spans="1:3" x14ac:dyDescent="0.25">
      <c r="A30" t="s">
        <v>84</v>
      </c>
      <c r="B30" t="s">
        <v>85</v>
      </c>
      <c r="C30" t="s">
        <v>86</v>
      </c>
    </row>
    <row r="31" spans="1:3" x14ac:dyDescent="0.25">
      <c r="A31" t="s">
        <v>87</v>
      </c>
      <c r="B31" t="s">
        <v>88</v>
      </c>
      <c r="C31" t="s">
        <v>89</v>
      </c>
    </row>
    <row r="32" spans="1:3" x14ac:dyDescent="0.25">
      <c r="A32" t="s">
        <v>90</v>
      </c>
      <c r="B32" t="s">
        <v>91</v>
      </c>
      <c r="C32" t="s">
        <v>92</v>
      </c>
    </row>
    <row r="33" spans="1:3" x14ac:dyDescent="0.25">
      <c r="A33" t="s">
        <v>93</v>
      </c>
      <c r="B33" t="s">
        <v>94</v>
      </c>
      <c r="C33" t="s">
        <v>95</v>
      </c>
    </row>
    <row r="34" spans="1:3" x14ac:dyDescent="0.25">
      <c r="A34" t="s">
        <v>96</v>
      </c>
      <c r="B34" t="s">
        <v>97</v>
      </c>
      <c r="C34" t="s">
        <v>98</v>
      </c>
    </row>
    <row r="35" spans="1:3" x14ac:dyDescent="0.25">
      <c r="A35" t="s">
        <v>99</v>
      </c>
      <c r="B35" t="s">
        <v>100</v>
      </c>
      <c r="C35" t="s">
        <v>101</v>
      </c>
    </row>
    <row r="36" spans="1:3" x14ac:dyDescent="0.25">
      <c r="A36" t="s">
        <v>102</v>
      </c>
      <c r="B36" t="s">
        <v>103</v>
      </c>
      <c r="C36" t="s">
        <v>104</v>
      </c>
    </row>
    <row r="37" spans="1:3" x14ac:dyDescent="0.25">
      <c r="A37" t="s">
        <v>105</v>
      </c>
      <c r="B37" t="s">
        <v>106</v>
      </c>
      <c r="C37" t="s">
        <v>107</v>
      </c>
    </row>
    <row r="38" spans="1:3" x14ac:dyDescent="0.25">
      <c r="A38" t="s">
        <v>108</v>
      </c>
      <c r="B38" t="s">
        <v>109</v>
      </c>
      <c r="C38" t="s">
        <v>110</v>
      </c>
    </row>
    <row r="39" spans="1:3" x14ac:dyDescent="0.25">
      <c r="A39" t="s">
        <v>111</v>
      </c>
      <c r="B39" t="s">
        <v>112</v>
      </c>
      <c r="C39" t="s">
        <v>113</v>
      </c>
    </row>
    <row r="40" spans="1:3" x14ac:dyDescent="0.25">
      <c r="A40" t="s">
        <v>114</v>
      </c>
      <c r="B40" t="s">
        <v>115</v>
      </c>
      <c r="C40" t="s">
        <v>116</v>
      </c>
    </row>
    <row r="41" spans="1:3" x14ac:dyDescent="0.25">
      <c r="A41" t="s">
        <v>117</v>
      </c>
      <c r="B41" t="s">
        <v>118</v>
      </c>
      <c r="C41" t="s">
        <v>119</v>
      </c>
    </row>
    <row r="42" spans="1:3" x14ac:dyDescent="0.25">
      <c r="A42" t="s">
        <v>120</v>
      </c>
      <c r="B42" t="s">
        <v>121</v>
      </c>
      <c r="C42" t="s">
        <v>122</v>
      </c>
    </row>
    <row r="43" spans="1:3" x14ac:dyDescent="0.25">
      <c r="A43" t="s">
        <v>123</v>
      </c>
      <c r="B43" t="s">
        <v>124</v>
      </c>
      <c r="C43" t="s">
        <v>125</v>
      </c>
    </row>
    <row r="44" spans="1:3" x14ac:dyDescent="0.25">
      <c r="A44" t="s">
        <v>126</v>
      </c>
      <c r="B44" t="s">
        <v>127</v>
      </c>
      <c r="C44" t="s">
        <v>128</v>
      </c>
    </row>
    <row r="45" spans="1:3" x14ac:dyDescent="0.25">
      <c r="A45" t="s">
        <v>129</v>
      </c>
      <c r="B45" t="s">
        <v>130</v>
      </c>
      <c r="C45" t="s">
        <v>131</v>
      </c>
    </row>
    <row r="46" spans="1:3" x14ac:dyDescent="0.25">
      <c r="A46" t="s">
        <v>132</v>
      </c>
      <c r="B46" t="s">
        <v>133</v>
      </c>
      <c r="C46" t="s">
        <v>134</v>
      </c>
    </row>
    <row r="47" spans="1:3" x14ac:dyDescent="0.25">
      <c r="A47" t="s">
        <v>135</v>
      </c>
      <c r="B47" t="s">
        <v>136</v>
      </c>
      <c r="C47" t="s">
        <v>137</v>
      </c>
    </row>
    <row r="48" spans="1:3" x14ac:dyDescent="0.25">
      <c r="A48" t="s">
        <v>138</v>
      </c>
      <c r="B48" t="s">
        <v>139</v>
      </c>
      <c r="C48" t="s">
        <v>65</v>
      </c>
    </row>
    <row r="50" spans="1:1" x14ac:dyDescent="0.25">
      <c r="A50" t="s">
        <v>253</v>
      </c>
    </row>
    <row r="51" spans="1:1" x14ac:dyDescent="0.25">
      <c r="A51" t="s">
        <v>449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0"/>
  <sheetViews>
    <sheetView topLeftCell="A28" workbookViewId="0">
      <selection activeCell="B2" sqref="B2"/>
    </sheetView>
  </sheetViews>
  <sheetFormatPr defaultRowHeight="15" x14ac:dyDescent="0.25"/>
  <cols>
    <col min="1" max="1" width="16.28515625" customWidth="1"/>
    <col min="2" max="2" width="35.42578125" customWidth="1"/>
  </cols>
  <sheetData>
    <row r="1" spans="1:2" x14ac:dyDescent="0.25">
      <c r="A1" t="s">
        <v>142</v>
      </c>
      <c r="B1" t="s">
        <v>146</v>
      </c>
    </row>
    <row r="2" spans="1:2" x14ac:dyDescent="0.25">
      <c r="A2" t="s">
        <v>72</v>
      </c>
      <c r="B2" t="s">
        <v>148</v>
      </c>
    </row>
    <row r="3" spans="1:2" x14ac:dyDescent="0.25">
      <c r="A3" t="s">
        <v>21</v>
      </c>
      <c r="B3" t="s">
        <v>149</v>
      </c>
    </row>
    <row r="4" spans="1:2" x14ac:dyDescent="0.25">
      <c r="A4" t="s">
        <v>105</v>
      </c>
      <c r="B4" t="s">
        <v>150</v>
      </c>
    </row>
    <row r="5" spans="1:2" x14ac:dyDescent="0.25">
      <c r="A5" t="s">
        <v>54</v>
      </c>
      <c r="B5" t="s">
        <v>151</v>
      </c>
    </row>
    <row r="6" spans="1:2" x14ac:dyDescent="0.25">
      <c r="A6" t="s">
        <v>66</v>
      </c>
      <c r="B6" t="s">
        <v>152</v>
      </c>
    </row>
    <row r="7" spans="1:2" x14ac:dyDescent="0.25">
      <c r="A7" t="s">
        <v>132</v>
      </c>
      <c r="B7" t="s">
        <v>153</v>
      </c>
    </row>
    <row r="8" spans="1:2" x14ac:dyDescent="0.25">
      <c r="A8" t="s">
        <v>30</v>
      </c>
      <c r="B8" t="s">
        <v>154</v>
      </c>
    </row>
    <row r="9" spans="1:2" x14ac:dyDescent="0.25">
      <c r="A9" t="s">
        <v>3</v>
      </c>
      <c r="B9" t="s">
        <v>155</v>
      </c>
    </row>
    <row r="10" spans="1:2" x14ac:dyDescent="0.25">
      <c r="A10" t="s">
        <v>84</v>
      </c>
      <c r="B10" t="s">
        <v>156</v>
      </c>
    </row>
    <row r="11" spans="1:2" x14ac:dyDescent="0.25">
      <c r="A11" t="s">
        <v>102</v>
      </c>
      <c r="B11" t="s">
        <v>157</v>
      </c>
    </row>
    <row r="12" spans="1:2" x14ac:dyDescent="0.25">
      <c r="A12" t="s">
        <v>129</v>
      </c>
      <c r="B12" t="s">
        <v>158</v>
      </c>
    </row>
    <row r="13" spans="1:2" x14ac:dyDescent="0.25">
      <c r="A13" t="s">
        <v>18</v>
      </c>
      <c r="B13" t="s">
        <v>159</v>
      </c>
    </row>
    <row r="14" spans="1:2" x14ac:dyDescent="0.25">
      <c r="A14" t="s">
        <v>27</v>
      </c>
      <c r="B14" t="s">
        <v>160</v>
      </c>
    </row>
    <row r="15" spans="1:2" x14ac:dyDescent="0.25">
      <c r="A15" t="s">
        <v>45</v>
      </c>
      <c r="B15" t="s">
        <v>161</v>
      </c>
    </row>
    <row r="16" spans="1:2" x14ac:dyDescent="0.25">
      <c r="A16" t="s">
        <v>126</v>
      </c>
      <c r="B16" t="s">
        <v>310</v>
      </c>
    </row>
    <row r="17" spans="1:2" x14ac:dyDescent="0.25">
      <c r="A17" t="s">
        <v>78</v>
      </c>
      <c r="B17" t="s">
        <v>162</v>
      </c>
    </row>
    <row r="18" spans="1:2" x14ac:dyDescent="0.25">
      <c r="A18" t="s">
        <v>163</v>
      </c>
      <c r="B18" t="s">
        <v>311</v>
      </c>
    </row>
    <row r="19" spans="1:2" x14ac:dyDescent="0.25">
      <c r="A19" t="s">
        <v>111</v>
      </c>
      <c r="B19" t="s">
        <v>164</v>
      </c>
    </row>
    <row r="20" spans="1:2" x14ac:dyDescent="0.25">
      <c r="A20" t="s">
        <v>57</v>
      </c>
      <c r="B20" t="s">
        <v>165</v>
      </c>
    </row>
    <row r="21" spans="1:2" x14ac:dyDescent="0.25">
      <c r="A21" t="s">
        <v>93</v>
      </c>
      <c r="B21" t="s">
        <v>166</v>
      </c>
    </row>
    <row r="22" spans="1:2" x14ac:dyDescent="0.25">
      <c r="A22" t="s">
        <v>48</v>
      </c>
      <c r="B22" t="s">
        <v>167</v>
      </c>
    </row>
    <row r="23" spans="1:2" x14ac:dyDescent="0.25">
      <c r="A23" t="s">
        <v>63</v>
      </c>
      <c r="B23" t="s">
        <v>168</v>
      </c>
    </row>
    <row r="24" spans="1:2" x14ac:dyDescent="0.25">
      <c r="A24" t="s">
        <v>170</v>
      </c>
      <c r="B24" t="s">
        <v>169</v>
      </c>
    </row>
    <row r="25" spans="1:2" x14ac:dyDescent="0.25">
      <c r="A25" t="s">
        <v>33</v>
      </c>
      <c r="B25" t="s">
        <v>171</v>
      </c>
    </row>
    <row r="26" spans="1:2" x14ac:dyDescent="0.25">
      <c r="A26" t="s">
        <v>12</v>
      </c>
      <c r="B26" t="s">
        <v>172</v>
      </c>
    </row>
    <row r="27" spans="1:2" x14ac:dyDescent="0.25">
      <c r="A27" t="s">
        <v>6</v>
      </c>
      <c r="B27" t="s">
        <v>173</v>
      </c>
    </row>
    <row r="28" spans="1:2" x14ac:dyDescent="0.25">
      <c r="A28" t="s">
        <v>24</v>
      </c>
      <c r="B28" t="s">
        <v>174</v>
      </c>
    </row>
    <row r="29" spans="1:2" x14ac:dyDescent="0.25">
      <c r="A29" t="s">
        <v>108</v>
      </c>
      <c r="B29" t="s">
        <v>175</v>
      </c>
    </row>
    <row r="30" spans="1:2" x14ac:dyDescent="0.25">
      <c r="A30" t="s">
        <v>176</v>
      </c>
      <c r="B30" t="s">
        <v>313</v>
      </c>
    </row>
    <row r="31" spans="1:2" x14ac:dyDescent="0.25">
      <c r="A31" t="s">
        <v>135</v>
      </c>
      <c r="B31" t="s">
        <v>312</v>
      </c>
    </row>
    <row r="32" spans="1:2" x14ac:dyDescent="0.25">
      <c r="A32" t="s">
        <v>87</v>
      </c>
      <c r="B32" t="s">
        <v>177</v>
      </c>
    </row>
    <row r="33" spans="1:2" x14ac:dyDescent="0.25">
      <c r="A33" t="s">
        <v>99</v>
      </c>
      <c r="B33" t="s">
        <v>178</v>
      </c>
    </row>
    <row r="34" spans="1:2" x14ac:dyDescent="0.25">
      <c r="A34" t="s">
        <v>180</v>
      </c>
      <c r="B34" t="s">
        <v>179</v>
      </c>
    </row>
    <row r="35" spans="1:2" x14ac:dyDescent="0.25">
      <c r="A35" t="s">
        <v>51</v>
      </c>
      <c r="B35" t="s">
        <v>181</v>
      </c>
    </row>
    <row r="36" spans="1:2" x14ac:dyDescent="0.25">
      <c r="A36" t="s">
        <v>15</v>
      </c>
      <c r="B36" t="s">
        <v>182</v>
      </c>
    </row>
    <row r="37" spans="1:2" x14ac:dyDescent="0.25">
      <c r="A37" t="s">
        <v>0</v>
      </c>
      <c r="B37" t="s">
        <v>183</v>
      </c>
    </row>
    <row r="38" spans="1:2" x14ac:dyDescent="0.25">
      <c r="A38" t="s">
        <v>90</v>
      </c>
      <c r="B38" t="s">
        <v>184</v>
      </c>
    </row>
    <row r="39" spans="1:2" x14ac:dyDescent="0.25">
      <c r="A39" t="s">
        <v>39</v>
      </c>
      <c r="B39" t="s">
        <v>185</v>
      </c>
    </row>
    <row r="40" spans="1:2" x14ac:dyDescent="0.25">
      <c r="A40" t="s">
        <v>96</v>
      </c>
      <c r="B40" t="s">
        <v>186</v>
      </c>
    </row>
    <row r="41" spans="1:2" x14ac:dyDescent="0.25">
      <c r="A41" t="s">
        <v>120</v>
      </c>
      <c r="B41" t="s">
        <v>187</v>
      </c>
    </row>
    <row r="42" spans="1:2" x14ac:dyDescent="0.25">
      <c r="A42" t="s">
        <v>123</v>
      </c>
      <c r="B42" t="s">
        <v>188</v>
      </c>
    </row>
    <row r="43" spans="1:2" x14ac:dyDescent="0.25">
      <c r="A43" t="s">
        <v>69</v>
      </c>
      <c r="B43" t="s">
        <v>189</v>
      </c>
    </row>
    <row r="44" spans="1:2" x14ac:dyDescent="0.25">
      <c r="A44" t="s">
        <v>138</v>
      </c>
      <c r="B44" t="s">
        <v>190</v>
      </c>
    </row>
    <row r="45" spans="1:2" x14ac:dyDescent="0.25">
      <c r="A45" t="s">
        <v>117</v>
      </c>
      <c r="B45" t="s">
        <v>191</v>
      </c>
    </row>
    <row r="46" spans="1:2" x14ac:dyDescent="0.25">
      <c r="A46" t="s">
        <v>42</v>
      </c>
      <c r="B46" t="s">
        <v>192</v>
      </c>
    </row>
    <row r="47" spans="1:2" x14ac:dyDescent="0.25">
      <c r="A47" t="s">
        <v>9</v>
      </c>
      <c r="B47" t="s">
        <v>193</v>
      </c>
    </row>
    <row r="48" spans="1:2" x14ac:dyDescent="0.25">
      <c r="A48" t="s">
        <v>114</v>
      </c>
      <c r="B48" t="s">
        <v>314</v>
      </c>
    </row>
    <row r="50" spans="1:1" x14ac:dyDescent="0.25">
      <c r="A50" t="s">
        <v>254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2"/>
  <sheetViews>
    <sheetView topLeftCell="A31" workbookViewId="0">
      <selection activeCell="C52" sqref="C52"/>
    </sheetView>
  </sheetViews>
  <sheetFormatPr defaultRowHeight="15" x14ac:dyDescent="0.25"/>
  <cols>
    <col min="1" max="1" width="33.7109375" customWidth="1"/>
    <col min="2" max="2" width="23.7109375" bestFit="1" customWidth="1"/>
    <col min="3" max="3" width="12.5703125" bestFit="1" customWidth="1"/>
  </cols>
  <sheetData>
    <row r="1" spans="1:3" ht="15.75" x14ac:dyDescent="0.25">
      <c r="A1" s="2" t="s">
        <v>142</v>
      </c>
      <c r="B1" s="3" t="s">
        <v>147</v>
      </c>
      <c r="C1" s="2" t="s">
        <v>251</v>
      </c>
    </row>
    <row r="2" spans="1:3" ht="15.75" x14ac:dyDescent="0.25">
      <c r="A2" s="3" t="s">
        <v>0</v>
      </c>
      <c r="B2" s="3" t="s">
        <v>194</v>
      </c>
      <c r="C2" s="3" t="s">
        <v>195</v>
      </c>
    </row>
    <row r="3" spans="1:3" ht="15.75" x14ac:dyDescent="0.25">
      <c r="A3" s="3" t="s">
        <v>3</v>
      </c>
      <c r="B3" s="3" t="s">
        <v>196</v>
      </c>
      <c r="C3" s="3" t="s">
        <v>195</v>
      </c>
    </row>
    <row r="4" spans="1:3" ht="15.75" x14ac:dyDescent="0.25">
      <c r="A4" s="3" t="s">
        <v>6</v>
      </c>
      <c r="B4" s="3" t="s">
        <v>197</v>
      </c>
      <c r="C4" s="3" t="s">
        <v>195</v>
      </c>
    </row>
    <row r="5" spans="1:3" ht="15.75" x14ac:dyDescent="0.25">
      <c r="A5" t="s">
        <v>9</v>
      </c>
      <c r="B5" s="3" t="s">
        <v>198</v>
      </c>
      <c r="C5" s="3" t="s">
        <v>199</v>
      </c>
    </row>
    <row r="6" spans="1:3" ht="15.75" x14ac:dyDescent="0.25">
      <c r="A6" s="3" t="s">
        <v>12</v>
      </c>
      <c r="B6" s="3" t="s">
        <v>200</v>
      </c>
      <c r="C6" s="3" t="s">
        <v>201</v>
      </c>
    </row>
    <row r="7" spans="1:3" ht="15.75" x14ac:dyDescent="0.25">
      <c r="A7" s="3" t="s">
        <v>15</v>
      </c>
      <c r="B7" s="3" t="s">
        <v>202</v>
      </c>
      <c r="C7" s="3" t="s">
        <v>201</v>
      </c>
    </row>
    <row r="8" spans="1:3" ht="15.75" x14ac:dyDescent="0.25">
      <c r="A8" s="3" t="s">
        <v>18</v>
      </c>
      <c r="B8" s="3" t="s">
        <v>203</v>
      </c>
      <c r="C8" s="3" t="s">
        <v>201</v>
      </c>
    </row>
    <row r="9" spans="1:3" ht="15.75" x14ac:dyDescent="0.25">
      <c r="A9" s="3" t="s">
        <v>21</v>
      </c>
      <c r="B9" s="3" t="s">
        <v>204</v>
      </c>
      <c r="C9" s="3" t="s">
        <v>205</v>
      </c>
    </row>
    <row r="10" spans="1:3" ht="15.75" x14ac:dyDescent="0.25">
      <c r="A10" s="3" t="s">
        <v>24</v>
      </c>
      <c r="B10" s="3" t="s">
        <v>206</v>
      </c>
      <c r="C10" s="3" t="s">
        <v>207</v>
      </c>
    </row>
    <row r="11" spans="1:3" ht="15.75" x14ac:dyDescent="0.25">
      <c r="A11" s="3" t="s">
        <v>27</v>
      </c>
      <c r="B11" s="3" t="s">
        <v>208</v>
      </c>
      <c r="C11" s="3" t="s">
        <v>201</v>
      </c>
    </row>
    <row r="12" spans="1:3" ht="15.75" x14ac:dyDescent="0.25">
      <c r="A12" s="3" t="s">
        <v>30</v>
      </c>
      <c r="B12" s="3" t="s">
        <v>209</v>
      </c>
      <c r="C12" s="3" t="s">
        <v>201</v>
      </c>
    </row>
    <row r="13" spans="1:3" ht="15.75" x14ac:dyDescent="0.25">
      <c r="A13" s="3" t="s">
        <v>33</v>
      </c>
      <c r="B13" s="3" t="s">
        <v>210</v>
      </c>
      <c r="C13" s="3" t="s">
        <v>201</v>
      </c>
    </row>
    <row r="14" spans="1:3" ht="15.75" x14ac:dyDescent="0.25">
      <c r="A14" s="3" t="s">
        <v>170</v>
      </c>
      <c r="B14" s="3" t="s">
        <v>211</v>
      </c>
      <c r="C14" s="3" t="s">
        <v>201</v>
      </c>
    </row>
    <row r="15" spans="1:3" ht="15.75" x14ac:dyDescent="0.25">
      <c r="A15" s="3" t="s">
        <v>39</v>
      </c>
      <c r="B15" s="3" t="s">
        <v>212</v>
      </c>
      <c r="C15" s="3" t="s">
        <v>213</v>
      </c>
    </row>
    <row r="16" spans="1:3" ht="15.75" x14ac:dyDescent="0.25">
      <c r="A16" s="3" t="s">
        <v>42</v>
      </c>
      <c r="B16" s="3" t="s">
        <v>214</v>
      </c>
      <c r="C16" s="3" t="s">
        <v>215</v>
      </c>
    </row>
    <row r="17" spans="1:3" ht="15.75" x14ac:dyDescent="0.25">
      <c r="A17" s="3" t="s">
        <v>45</v>
      </c>
      <c r="B17" s="3" t="s">
        <v>216</v>
      </c>
      <c r="C17" s="3" t="s">
        <v>215</v>
      </c>
    </row>
    <row r="18" spans="1:3" ht="15.75" x14ac:dyDescent="0.25">
      <c r="A18" s="3" t="s">
        <v>48</v>
      </c>
      <c r="B18" s="3" t="s">
        <v>217</v>
      </c>
      <c r="C18" s="3" t="s">
        <v>215</v>
      </c>
    </row>
    <row r="19" spans="1:3" ht="15.75" x14ac:dyDescent="0.25">
      <c r="A19" s="3" t="s">
        <v>51</v>
      </c>
      <c r="B19" s="3" t="s">
        <v>218</v>
      </c>
      <c r="C19" s="3" t="s">
        <v>201</v>
      </c>
    </row>
    <row r="20" spans="1:3" ht="15.75" x14ac:dyDescent="0.25">
      <c r="A20" s="3" t="s">
        <v>54</v>
      </c>
      <c r="B20" s="3" t="s">
        <v>219</v>
      </c>
      <c r="C20" s="3" t="s">
        <v>201</v>
      </c>
    </row>
    <row r="21" spans="1:3" ht="15.75" x14ac:dyDescent="0.25">
      <c r="A21" s="3" t="s">
        <v>57</v>
      </c>
      <c r="B21" s="3" t="s">
        <v>220</v>
      </c>
      <c r="C21" s="3" t="s">
        <v>201</v>
      </c>
    </row>
    <row r="22" spans="1:3" ht="15.75" x14ac:dyDescent="0.25">
      <c r="A22" t="s">
        <v>163</v>
      </c>
      <c r="B22" s="3" t="s">
        <v>221</v>
      </c>
      <c r="C22" s="3" t="s">
        <v>201</v>
      </c>
    </row>
    <row r="23" spans="1:3" ht="15.75" x14ac:dyDescent="0.25">
      <c r="A23" s="3" t="s">
        <v>63</v>
      </c>
      <c r="B23" s="3" t="s">
        <v>222</v>
      </c>
      <c r="C23" s="3" t="s">
        <v>201</v>
      </c>
    </row>
    <row r="24" spans="1:3" ht="15.75" x14ac:dyDescent="0.25">
      <c r="A24" s="3" t="s">
        <v>66</v>
      </c>
      <c r="B24" s="3" t="s">
        <v>223</v>
      </c>
      <c r="C24" s="3" t="s">
        <v>201</v>
      </c>
    </row>
    <row r="25" spans="1:3" ht="15.75" x14ac:dyDescent="0.25">
      <c r="A25" s="3" t="s">
        <v>69</v>
      </c>
      <c r="B25" s="3" t="s">
        <v>224</v>
      </c>
      <c r="C25" s="3" t="s">
        <v>201</v>
      </c>
    </row>
    <row r="26" spans="1:3" ht="15.75" x14ac:dyDescent="0.25">
      <c r="A26" s="3" t="s">
        <v>72</v>
      </c>
      <c r="B26" s="3" t="s">
        <v>225</v>
      </c>
      <c r="C26" s="3" t="s">
        <v>226</v>
      </c>
    </row>
    <row r="27" spans="1:3" ht="15.75" x14ac:dyDescent="0.25">
      <c r="A27" s="3" t="s">
        <v>176</v>
      </c>
      <c r="B27" s="3" t="s">
        <v>227</v>
      </c>
      <c r="C27" s="3" t="s">
        <v>201</v>
      </c>
    </row>
    <row r="28" spans="1:3" ht="15.75" x14ac:dyDescent="0.25">
      <c r="A28" s="3" t="s">
        <v>78</v>
      </c>
      <c r="B28" s="3" t="s">
        <v>228</v>
      </c>
      <c r="C28" s="3" t="s">
        <v>201</v>
      </c>
    </row>
    <row r="29" spans="1:3" ht="15.75" x14ac:dyDescent="0.25">
      <c r="A29" s="3" t="s">
        <v>180</v>
      </c>
      <c r="B29" s="3" t="s">
        <v>229</v>
      </c>
      <c r="C29" s="3" t="s">
        <v>201</v>
      </c>
    </row>
    <row r="30" spans="1:3" ht="15.75" x14ac:dyDescent="0.25">
      <c r="A30" s="3" t="s">
        <v>84</v>
      </c>
      <c r="B30" s="3" t="s">
        <v>230</v>
      </c>
      <c r="C30" s="3" t="s">
        <v>201</v>
      </c>
    </row>
    <row r="31" spans="1:3" ht="15.75" x14ac:dyDescent="0.25">
      <c r="A31" s="3" t="s">
        <v>87</v>
      </c>
      <c r="B31" s="3" t="s">
        <v>231</v>
      </c>
      <c r="C31" s="3" t="s">
        <v>201</v>
      </c>
    </row>
    <row r="32" spans="1:3" ht="15.75" x14ac:dyDescent="0.25">
      <c r="A32" s="3" t="s">
        <v>90</v>
      </c>
      <c r="B32" s="3" t="s">
        <v>232</v>
      </c>
      <c r="C32" s="3" t="s">
        <v>201</v>
      </c>
    </row>
    <row r="33" spans="1:3" ht="15.75" x14ac:dyDescent="0.25">
      <c r="A33" s="3" t="s">
        <v>93</v>
      </c>
      <c r="B33" s="3" t="s">
        <v>233</v>
      </c>
      <c r="C33" s="3" t="s">
        <v>201</v>
      </c>
    </row>
    <row r="34" spans="1:3" ht="15.75" x14ac:dyDescent="0.25">
      <c r="A34" s="3" t="s">
        <v>96</v>
      </c>
      <c r="B34" s="3" t="s">
        <v>234</v>
      </c>
      <c r="C34" s="3" t="s">
        <v>201</v>
      </c>
    </row>
    <row r="35" spans="1:3" ht="15.75" x14ac:dyDescent="0.25">
      <c r="A35" s="3" t="s">
        <v>99</v>
      </c>
      <c r="B35" s="3" t="s">
        <v>235</v>
      </c>
      <c r="C35" s="3" t="s">
        <v>201</v>
      </c>
    </row>
    <row r="36" spans="1:3" ht="15.75" x14ac:dyDescent="0.25">
      <c r="A36" s="3" t="s">
        <v>102</v>
      </c>
      <c r="B36" s="3" t="s">
        <v>236</v>
      </c>
      <c r="C36" s="3" t="s">
        <v>201</v>
      </c>
    </row>
    <row r="37" spans="1:3" ht="15.75" x14ac:dyDescent="0.25">
      <c r="A37" s="3" t="s">
        <v>105</v>
      </c>
      <c r="B37" s="3" t="s">
        <v>237</v>
      </c>
      <c r="C37" s="3" t="s">
        <v>201</v>
      </c>
    </row>
    <row r="38" spans="1:3" ht="15.75" x14ac:dyDescent="0.25">
      <c r="A38" s="3" t="s">
        <v>108</v>
      </c>
      <c r="B38" s="3" t="s">
        <v>238</v>
      </c>
      <c r="C38" s="3" t="s">
        <v>195</v>
      </c>
    </row>
    <row r="39" spans="1:3" ht="15.75" x14ac:dyDescent="0.25">
      <c r="A39" s="3" t="s">
        <v>111</v>
      </c>
      <c r="B39" s="3" t="s">
        <v>239</v>
      </c>
      <c r="C39" s="3" t="s">
        <v>240</v>
      </c>
    </row>
    <row r="40" spans="1:3" ht="15.75" x14ac:dyDescent="0.25">
      <c r="A40" s="3" t="s">
        <v>114</v>
      </c>
      <c r="B40" s="3" t="s">
        <v>241</v>
      </c>
      <c r="C40" s="3" t="s">
        <v>242</v>
      </c>
    </row>
    <row r="41" spans="1:3" ht="15.75" x14ac:dyDescent="0.25">
      <c r="A41" s="3" t="s">
        <v>117</v>
      </c>
      <c r="B41" s="3" t="s">
        <v>243</v>
      </c>
      <c r="C41" s="3" t="s">
        <v>195</v>
      </c>
    </row>
    <row r="42" spans="1:3" ht="15.75" x14ac:dyDescent="0.25">
      <c r="A42" s="3" t="s">
        <v>120</v>
      </c>
      <c r="B42" s="3" t="s">
        <v>244</v>
      </c>
      <c r="C42" s="3" t="s">
        <v>195</v>
      </c>
    </row>
    <row r="43" spans="1:3" ht="15.75" x14ac:dyDescent="0.25">
      <c r="A43" s="3" t="s">
        <v>123</v>
      </c>
      <c r="B43" s="3" t="s">
        <v>245</v>
      </c>
      <c r="C43" s="3" t="s">
        <v>195</v>
      </c>
    </row>
    <row r="44" spans="1:3" ht="15.75" x14ac:dyDescent="0.25">
      <c r="A44" s="3" t="s">
        <v>126</v>
      </c>
      <c r="B44" s="3" t="s">
        <v>246</v>
      </c>
      <c r="C44" s="3" t="s">
        <v>195</v>
      </c>
    </row>
    <row r="45" spans="1:3" ht="15.75" x14ac:dyDescent="0.25">
      <c r="A45" s="3" t="s">
        <v>129</v>
      </c>
      <c r="B45" s="3" t="s">
        <v>247</v>
      </c>
      <c r="C45" s="3" t="s">
        <v>195</v>
      </c>
    </row>
    <row r="46" spans="1:3" ht="15.75" x14ac:dyDescent="0.25">
      <c r="A46" s="3" t="s">
        <v>132</v>
      </c>
      <c r="B46" s="3" t="s">
        <v>248</v>
      </c>
      <c r="C46" s="3" t="s">
        <v>195</v>
      </c>
    </row>
    <row r="47" spans="1:3" ht="15.75" x14ac:dyDescent="0.25">
      <c r="A47" s="3" t="s">
        <v>135</v>
      </c>
      <c r="B47" s="3" t="s">
        <v>249</v>
      </c>
      <c r="C47" s="3" t="s">
        <v>201</v>
      </c>
    </row>
    <row r="48" spans="1:3" ht="15.75" x14ac:dyDescent="0.25">
      <c r="A48" s="3" t="s">
        <v>138</v>
      </c>
      <c r="B48" s="3" t="s">
        <v>250</v>
      </c>
      <c r="C48" s="3" t="s">
        <v>195</v>
      </c>
    </row>
    <row r="50" spans="1:1" ht="15.75" x14ac:dyDescent="0.25">
      <c r="A50" s="4" t="s">
        <v>255</v>
      </c>
    </row>
    <row r="51" spans="1:1" x14ac:dyDescent="0.25">
      <c r="A51" s="5" t="s">
        <v>256</v>
      </c>
    </row>
    <row r="52" spans="1:1" x14ac:dyDescent="0.25">
      <c r="A52" t="s">
        <v>450</v>
      </c>
    </row>
  </sheetData>
  <hyperlinks>
    <hyperlink ref="A51" r:id="rId1"/>
  </hyperlinks>
  <pageMargins left="0.7" right="0.7" top="0.75" bottom="0.75" header="0.3" footer="0.3"/>
  <pageSetup orientation="portrait" horizontalDpi="200" verticalDpi="200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1"/>
  <sheetViews>
    <sheetView topLeftCell="A31" workbookViewId="0">
      <selection activeCell="C50" sqref="C50"/>
    </sheetView>
  </sheetViews>
  <sheetFormatPr defaultRowHeight="15" x14ac:dyDescent="0.25"/>
  <cols>
    <col min="1" max="1" width="82.28515625" bestFit="1" customWidth="1"/>
    <col min="2" max="2" width="7.5703125" bestFit="1" customWidth="1"/>
    <col min="3" max="3" width="20.42578125" bestFit="1" customWidth="1"/>
    <col min="4" max="4" width="21" bestFit="1" customWidth="1"/>
  </cols>
  <sheetData>
    <row r="1" spans="1:4" x14ac:dyDescent="0.25">
      <c r="A1" s="6" t="s">
        <v>257</v>
      </c>
      <c r="B1" s="6" t="s">
        <v>303</v>
      </c>
      <c r="C1" s="6" t="s">
        <v>307</v>
      </c>
      <c r="D1" s="6" t="s">
        <v>306</v>
      </c>
    </row>
    <row r="2" spans="1:4" x14ac:dyDescent="0.25">
      <c r="A2" s="6" t="str">
        <f>SUBSTITUTE(PROPER(C2),"'A","'a")</f>
        <v>Machakos</v>
      </c>
      <c r="B2" s="6">
        <v>1</v>
      </c>
      <c r="C2" s="6" t="s">
        <v>258</v>
      </c>
      <c r="D2" s="7">
        <v>0.61499999999999999</v>
      </c>
    </row>
    <row r="3" spans="1:4" x14ac:dyDescent="0.25">
      <c r="A3" s="6" t="str">
        <f t="shared" ref="A3:A48" si="0">SUBSTITUTE(PROPER(C3),"'A","'a")</f>
        <v>Bungoma</v>
      </c>
      <c r="B3" s="6">
        <v>2</v>
      </c>
      <c r="C3" s="6" t="s">
        <v>259</v>
      </c>
      <c r="D3" s="7">
        <v>0.60299999999999998</v>
      </c>
    </row>
    <row r="4" spans="1:4" x14ac:dyDescent="0.25">
      <c r="A4" s="6" t="str">
        <f t="shared" si="0"/>
        <v>Vihiga</v>
      </c>
      <c r="B4" s="6">
        <v>3</v>
      </c>
      <c r="C4" s="6" t="s">
        <v>260</v>
      </c>
      <c r="D4" s="7">
        <v>0.59799999999999998</v>
      </c>
    </row>
    <row r="5" spans="1:4" x14ac:dyDescent="0.25">
      <c r="A5" s="6" t="str">
        <f t="shared" si="0"/>
        <v>Bomet</v>
      </c>
      <c r="B5" s="6">
        <v>4</v>
      </c>
      <c r="C5" s="6" t="s">
        <v>261</v>
      </c>
      <c r="D5" s="7">
        <v>0.58699999999999997</v>
      </c>
    </row>
    <row r="6" spans="1:4" x14ac:dyDescent="0.25">
      <c r="A6" s="6" t="str">
        <f t="shared" si="0"/>
        <v>Kwale</v>
      </c>
      <c r="B6" s="6">
        <v>5</v>
      </c>
      <c r="C6" s="6" t="s">
        <v>262</v>
      </c>
      <c r="D6" s="7">
        <v>0.58499999999999996</v>
      </c>
    </row>
    <row r="7" spans="1:4" x14ac:dyDescent="0.25">
      <c r="A7" s="6" t="str">
        <f t="shared" si="0"/>
        <v>Elgeyo Marakwet</v>
      </c>
      <c r="B7" s="6">
        <v>6</v>
      </c>
      <c r="C7" s="6" t="s">
        <v>263</v>
      </c>
      <c r="D7" s="7">
        <v>0.58299999999999996</v>
      </c>
    </row>
    <row r="8" spans="1:4" x14ac:dyDescent="0.25">
      <c r="A8" s="6" t="str">
        <f t="shared" si="0"/>
        <v>Taita Taveta</v>
      </c>
      <c r="B8" s="6">
        <v>7</v>
      </c>
      <c r="C8" s="6" t="s">
        <v>264</v>
      </c>
      <c r="D8" s="7">
        <v>0.58299999999999996</v>
      </c>
    </row>
    <row r="9" spans="1:4" x14ac:dyDescent="0.25">
      <c r="A9" s="6" t="str">
        <f t="shared" si="0"/>
        <v>Kisii</v>
      </c>
      <c r="B9" s="6">
        <v>8</v>
      </c>
      <c r="C9" s="6" t="s">
        <v>265</v>
      </c>
      <c r="D9" s="7">
        <v>0.58299999999999996</v>
      </c>
    </row>
    <row r="10" spans="1:4" x14ac:dyDescent="0.25">
      <c r="A10" s="6" t="str">
        <f t="shared" si="0"/>
        <v>West Pokot</v>
      </c>
      <c r="B10" s="6">
        <v>9</v>
      </c>
      <c r="C10" s="6" t="s">
        <v>266</v>
      </c>
      <c r="D10" s="7">
        <v>0.58199999999999996</v>
      </c>
    </row>
    <row r="11" spans="1:4" x14ac:dyDescent="0.25">
      <c r="A11" s="6" t="str">
        <f t="shared" si="0"/>
        <v>Kakamega</v>
      </c>
      <c r="B11" s="6">
        <v>10</v>
      </c>
      <c r="C11" s="6" t="s">
        <v>267</v>
      </c>
      <c r="D11" s="7">
        <v>0.57699999999999996</v>
      </c>
    </row>
    <row r="12" spans="1:4" x14ac:dyDescent="0.25">
      <c r="A12" s="6" t="str">
        <f t="shared" si="0"/>
        <v>Kericho</v>
      </c>
      <c r="B12" s="6">
        <v>11</v>
      </c>
      <c r="C12" s="6" t="s">
        <v>268</v>
      </c>
      <c r="D12" s="7">
        <v>0.57599999999999996</v>
      </c>
    </row>
    <row r="13" spans="1:4" x14ac:dyDescent="0.25">
      <c r="A13" s="6" t="str">
        <f>SUBSTITUTE(PROPER(C13),"'A","'a")</f>
        <v>Murang'a</v>
      </c>
      <c r="B13" s="6">
        <v>12</v>
      </c>
      <c r="C13" s="8" t="s">
        <v>309</v>
      </c>
      <c r="D13" s="7">
        <v>0.56699999999999995</v>
      </c>
    </row>
    <row r="14" spans="1:4" x14ac:dyDescent="0.25">
      <c r="A14" s="6" t="str">
        <f t="shared" si="0"/>
        <v>Nandi</v>
      </c>
      <c r="B14" s="6">
        <v>13</v>
      </c>
      <c r="C14" s="6" t="s">
        <v>269</v>
      </c>
      <c r="D14" s="7">
        <v>0.56499999999999995</v>
      </c>
    </row>
    <row r="15" spans="1:4" x14ac:dyDescent="0.25">
      <c r="A15" s="6" t="str">
        <f t="shared" si="0"/>
        <v>Uasin Gishu</v>
      </c>
      <c r="B15" s="6">
        <v>14</v>
      </c>
      <c r="C15" s="6" t="s">
        <v>270</v>
      </c>
      <c r="D15" s="7">
        <v>0.56399999999999995</v>
      </c>
    </row>
    <row r="16" spans="1:4" x14ac:dyDescent="0.25">
      <c r="A16" s="6" t="str">
        <f t="shared" si="0"/>
        <v>Mombasa</v>
      </c>
      <c r="B16" s="6">
        <v>15</v>
      </c>
      <c r="C16" s="6" t="s">
        <v>271</v>
      </c>
      <c r="D16" s="7">
        <v>0.56399999999999995</v>
      </c>
    </row>
    <row r="17" spans="1:4" x14ac:dyDescent="0.25">
      <c r="A17" s="6" t="str">
        <f t="shared" si="0"/>
        <v>Nyeri</v>
      </c>
      <c r="B17" s="6">
        <v>16</v>
      </c>
      <c r="C17" s="6" t="s">
        <v>272</v>
      </c>
      <c r="D17" s="7">
        <v>0.56299999999999994</v>
      </c>
    </row>
    <row r="18" spans="1:4" x14ac:dyDescent="0.25">
      <c r="A18" s="6" t="str">
        <f t="shared" si="0"/>
        <v>Busia</v>
      </c>
      <c r="B18" s="6">
        <v>17</v>
      </c>
      <c r="C18" s="6" t="s">
        <v>273</v>
      </c>
      <c r="D18" s="7">
        <v>0.56200000000000006</v>
      </c>
    </row>
    <row r="19" spans="1:4" x14ac:dyDescent="0.25">
      <c r="A19" s="6" t="str">
        <f t="shared" si="0"/>
        <v>Migori</v>
      </c>
      <c r="B19" s="6">
        <v>18</v>
      </c>
      <c r="C19" s="6" t="s">
        <v>274</v>
      </c>
      <c r="D19" s="7">
        <v>0.56200000000000006</v>
      </c>
    </row>
    <row r="20" spans="1:4" x14ac:dyDescent="0.25">
      <c r="A20" s="6" t="str">
        <f t="shared" si="0"/>
        <v>Homa Bay</v>
      </c>
      <c r="B20" s="6">
        <v>19</v>
      </c>
      <c r="C20" s="6" t="s">
        <v>308</v>
      </c>
      <c r="D20" s="7">
        <v>0.56100000000000005</v>
      </c>
    </row>
    <row r="21" spans="1:4" x14ac:dyDescent="0.25">
      <c r="A21" s="6" t="str">
        <f t="shared" si="0"/>
        <v>Kilifi</v>
      </c>
      <c r="B21" s="6">
        <v>20</v>
      </c>
      <c r="C21" s="6" t="s">
        <v>275</v>
      </c>
      <c r="D21" s="7">
        <v>0.55900000000000005</v>
      </c>
    </row>
    <row r="22" spans="1:4" x14ac:dyDescent="0.25">
      <c r="A22" s="6" t="str">
        <f t="shared" si="0"/>
        <v>Meru</v>
      </c>
      <c r="B22" s="6">
        <v>21</v>
      </c>
      <c r="C22" s="6" t="s">
        <v>276</v>
      </c>
      <c r="D22" s="7">
        <v>0.55400000000000005</v>
      </c>
    </row>
    <row r="23" spans="1:4" x14ac:dyDescent="0.25">
      <c r="A23" s="6" t="str">
        <f t="shared" si="0"/>
        <v>Siaya</v>
      </c>
      <c r="B23" s="6">
        <v>22</v>
      </c>
      <c r="C23" s="6" t="s">
        <v>277</v>
      </c>
      <c r="D23" s="7">
        <v>0.55300000000000005</v>
      </c>
    </row>
    <row r="24" spans="1:4" x14ac:dyDescent="0.25">
      <c r="A24" s="6" t="str">
        <f t="shared" si="0"/>
        <v>Nakuru</v>
      </c>
      <c r="B24" s="6">
        <v>23</v>
      </c>
      <c r="C24" s="6" t="s">
        <v>278</v>
      </c>
      <c r="D24" s="7">
        <v>0.55000000000000004</v>
      </c>
    </row>
    <row r="25" spans="1:4" x14ac:dyDescent="0.25">
      <c r="A25" s="6" t="str">
        <f t="shared" si="0"/>
        <v>Samburu</v>
      </c>
      <c r="B25" s="6">
        <v>24</v>
      </c>
      <c r="C25" s="6" t="s">
        <v>279</v>
      </c>
      <c r="D25" s="7">
        <v>0.54900000000000004</v>
      </c>
    </row>
    <row r="26" spans="1:4" x14ac:dyDescent="0.25">
      <c r="A26" s="6" t="str">
        <f t="shared" si="0"/>
        <v>Kisumu</v>
      </c>
      <c r="B26" s="6">
        <v>25</v>
      </c>
      <c r="C26" s="6" t="s">
        <v>280</v>
      </c>
      <c r="D26" s="7">
        <v>0.54800000000000004</v>
      </c>
    </row>
    <row r="27" spans="1:4" x14ac:dyDescent="0.25">
      <c r="A27" s="6" t="str">
        <f t="shared" si="0"/>
        <v>Garissa</v>
      </c>
      <c r="B27" s="6">
        <v>26</v>
      </c>
      <c r="C27" s="6" t="s">
        <v>281</v>
      </c>
      <c r="D27" s="7">
        <v>0.54800000000000004</v>
      </c>
    </row>
    <row r="28" spans="1:4" x14ac:dyDescent="0.25">
      <c r="A28" s="6" t="str">
        <f t="shared" si="0"/>
        <v>Narok</v>
      </c>
      <c r="B28" s="6">
        <v>27</v>
      </c>
      <c r="C28" s="6" t="s">
        <v>282</v>
      </c>
      <c r="D28" s="7">
        <v>0.54700000000000004</v>
      </c>
    </row>
    <row r="29" spans="1:4" x14ac:dyDescent="0.25">
      <c r="A29" s="6" t="str">
        <f t="shared" si="0"/>
        <v>Baringo</v>
      </c>
      <c r="B29" s="6">
        <v>28</v>
      </c>
      <c r="C29" s="6" t="s">
        <v>283</v>
      </c>
      <c r="D29" s="7">
        <v>0.54400000000000004</v>
      </c>
    </row>
    <row r="30" spans="1:4" x14ac:dyDescent="0.25">
      <c r="A30" s="6" t="str">
        <f t="shared" si="0"/>
        <v>Kirinyaga</v>
      </c>
      <c r="B30" s="6">
        <v>29</v>
      </c>
      <c r="C30" s="6" t="s">
        <v>284</v>
      </c>
      <c r="D30" s="7">
        <v>0.54200000000000004</v>
      </c>
    </row>
    <row r="31" spans="1:4" x14ac:dyDescent="0.25">
      <c r="A31" s="6" t="str">
        <f t="shared" si="0"/>
        <v>Nyandarua</v>
      </c>
      <c r="B31" s="6">
        <v>30</v>
      </c>
      <c r="C31" s="6" t="s">
        <v>285</v>
      </c>
      <c r="D31" s="7">
        <v>0.54</v>
      </c>
    </row>
    <row r="32" spans="1:4" x14ac:dyDescent="0.25">
      <c r="A32" s="6" t="str">
        <f t="shared" si="0"/>
        <v>Embu</v>
      </c>
      <c r="B32" s="6">
        <v>31</v>
      </c>
      <c r="C32" s="6" t="s">
        <v>286</v>
      </c>
      <c r="D32" s="7">
        <v>0.53800000000000003</v>
      </c>
    </row>
    <row r="33" spans="1:4" x14ac:dyDescent="0.25">
      <c r="A33" s="6" t="str">
        <f t="shared" si="0"/>
        <v>Tharaka Nithi</v>
      </c>
      <c r="B33" s="6">
        <v>32</v>
      </c>
      <c r="C33" s="6" t="s">
        <v>287</v>
      </c>
      <c r="D33" s="7">
        <v>0.53800000000000003</v>
      </c>
    </row>
    <row r="34" spans="1:4" x14ac:dyDescent="0.25">
      <c r="A34" s="6" t="str">
        <f t="shared" si="0"/>
        <v>Kiambu</v>
      </c>
      <c r="B34" s="6">
        <v>33</v>
      </c>
      <c r="C34" s="6" t="s">
        <v>288</v>
      </c>
      <c r="D34" s="7">
        <v>0.53700000000000003</v>
      </c>
    </row>
    <row r="35" spans="1:4" x14ac:dyDescent="0.25">
      <c r="A35" s="6" t="str">
        <f t="shared" si="0"/>
        <v>Kitui</v>
      </c>
      <c r="B35" s="6">
        <v>34</v>
      </c>
      <c r="C35" s="6" t="s">
        <v>289</v>
      </c>
      <c r="D35" s="7">
        <v>0.53400000000000003</v>
      </c>
    </row>
    <row r="36" spans="1:4" x14ac:dyDescent="0.25">
      <c r="A36" s="6" t="str">
        <f t="shared" si="0"/>
        <v>Trans Nzoia</v>
      </c>
      <c r="B36" s="6">
        <v>35</v>
      </c>
      <c r="C36" s="6" t="s">
        <v>290</v>
      </c>
      <c r="D36" s="7">
        <v>0.53300000000000003</v>
      </c>
    </row>
    <row r="37" spans="1:4" x14ac:dyDescent="0.25">
      <c r="A37" s="6" t="str">
        <f t="shared" si="0"/>
        <v>Kajiado</v>
      </c>
      <c r="B37" s="6">
        <v>36</v>
      </c>
      <c r="C37" s="6" t="s">
        <v>291</v>
      </c>
      <c r="D37" s="7">
        <v>0.53200000000000003</v>
      </c>
    </row>
    <row r="38" spans="1:4" x14ac:dyDescent="0.25">
      <c r="A38" s="6" t="str">
        <f t="shared" si="0"/>
        <v>Nairobi</v>
      </c>
      <c r="B38" s="6">
        <v>37</v>
      </c>
      <c r="C38" s="6" t="s">
        <v>292</v>
      </c>
      <c r="D38" s="7">
        <v>0.52800000000000002</v>
      </c>
    </row>
    <row r="39" spans="1:4" x14ac:dyDescent="0.25">
      <c r="A39" s="6" t="str">
        <f t="shared" si="0"/>
        <v>Laikipia</v>
      </c>
      <c r="B39" s="6">
        <v>38</v>
      </c>
      <c r="C39" s="6" t="s">
        <v>293</v>
      </c>
      <c r="D39" s="7">
        <v>0.52800000000000002</v>
      </c>
    </row>
    <row r="40" spans="1:4" x14ac:dyDescent="0.25">
      <c r="A40" s="6" t="str">
        <f t="shared" si="0"/>
        <v>Lamu</v>
      </c>
      <c r="B40" s="6">
        <v>39</v>
      </c>
      <c r="C40" s="6" t="s">
        <v>294</v>
      </c>
      <c r="D40" s="7">
        <v>0.52300000000000002</v>
      </c>
    </row>
    <row r="41" spans="1:4" x14ac:dyDescent="0.25">
      <c r="A41" s="6" t="str">
        <f t="shared" si="0"/>
        <v>Makueni</v>
      </c>
      <c r="B41" s="6">
        <v>40</v>
      </c>
      <c r="C41" s="6" t="s">
        <v>295</v>
      </c>
      <c r="D41" s="7">
        <v>0.52300000000000002</v>
      </c>
    </row>
    <row r="42" spans="1:4" x14ac:dyDescent="0.25">
      <c r="A42" s="6" t="str">
        <f t="shared" si="0"/>
        <v>Nyamira</v>
      </c>
      <c r="B42" s="6">
        <v>41</v>
      </c>
      <c r="C42" s="6" t="s">
        <v>296</v>
      </c>
      <c r="D42" s="7">
        <v>0.51500000000000001</v>
      </c>
    </row>
    <row r="43" spans="1:4" x14ac:dyDescent="0.25">
      <c r="A43" s="6" t="str">
        <f t="shared" si="0"/>
        <v>Turkana</v>
      </c>
      <c r="B43" s="6">
        <v>42</v>
      </c>
      <c r="C43" s="6" t="s">
        <v>297</v>
      </c>
      <c r="D43" s="7">
        <v>0.499</v>
      </c>
    </row>
    <row r="44" spans="1:4" x14ac:dyDescent="0.25">
      <c r="A44" s="6" t="str">
        <f t="shared" si="0"/>
        <v>Marsabit</v>
      </c>
      <c r="B44" s="6">
        <v>43</v>
      </c>
      <c r="C44" s="6" t="s">
        <v>298</v>
      </c>
      <c r="D44" s="7">
        <v>0.495</v>
      </c>
    </row>
    <row r="45" spans="1:4" x14ac:dyDescent="0.25">
      <c r="A45" s="6" t="str">
        <f t="shared" si="0"/>
        <v>Wajir</v>
      </c>
      <c r="B45" s="6">
        <v>44</v>
      </c>
      <c r="C45" s="6" t="s">
        <v>299</v>
      </c>
      <c r="D45" s="7">
        <v>0.49399999999999999</v>
      </c>
    </row>
    <row r="46" spans="1:4" x14ac:dyDescent="0.25">
      <c r="A46" s="6" t="str">
        <f t="shared" si="0"/>
        <v>Mandera</v>
      </c>
      <c r="B46" s="6">
        <v>45</v>
      </c>
      <c r="C46" s="6" t="s">
        <v>300</v>
      </c>
      <c r="D46" s="7">
        <v>0.49299999999999999</v>
      </c>
    </row>
    <row r="47" spans="1:4" x14ac:dyDescent="0.25">
      <c r="A47" s="6" t="str">
        <f t="shared" si="0"/>
        <v>Isiolo</v>
      </c>
      <c r="B47" s="6">
        <v>46</v>
      </c>
      <c r="C47" s="6" t="s">
        <v>301</v>
      </c>
      <c r="D47" s="7">
        <v>0.48699999999999999</v>
      </c>
    </row>
    <row r="48" spans="1:4" x14ac:dyDescent="0.25">
      <c r="A48" s="6" t="str">
        <f t="shared" si="0"/>
        <v>Tana River</v>
      </c>
      <c r="B48" s="6">
        <v>47</v>
      </c>
      <c r="C48" s="6" t="s">
        <v>302</v>
      </c>
      <c r="D48" s="7">
        <v>0.48599999999999999</v>
      </c>
    </row>
    <row r="50" spans="1:1" x14ac:dyDescent="0.25">
      <c r="A50" t="s">
        <v>304</v>
      </c>
    </row>
    <row r="51" spans="1:1" x14ac:dyDescent="0.25">
      <c r="A51" t="s">
        <v>305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D68"/>
  <sheetViews>
    <sheetView topLeftCell="A21" workbookViewId="0">
      <selection activeCell="A47" sqref="A47"/>
    </sheetView>
  </sheetViews>
  <sheetFormatPr defaultRowHeight="15" x14ac:dyDescent="0.25"/>
  <cols>
    <col min="1" max="1" width="21.85546875" bestFit="1" customWidth="1"/>
    <col min="2" max="2" width="11" bestFit="1" customWidth="1"/>
    <col min="3" max="3" width="47" bestFit="1" customWidth="1"/>
    <col min="4" max="4" width="68.85546875" bestFit="1" customWidth="1"/>
  </cols>
  <sheetData>
    <row r="1" spans="1:4" x14ac:dyDescent="0.25">
      <c r="A1" t="s">
        <v>257</v>
      </c>
      <c r="B1" t="s">
        <v>363</v>
      </c>
      <c r="C1" t="s">
        <v>364</v>
      </c>
      <c r="D1" t="s">
        <v>365</v>
      </c>
    </row>
    <row r="2" spans="1:4" x14ac:dyDescent="0.25">
      <c r="A2" t="s">
        <v>72</v>
      </c>
      <c r="B2" t="s">
        <v>366</v>
      </c>
      <c r="C2" t="s">
        <v>367</v>
      </c>
      <c r="D2" t="str">
        <f>CONCATENATE("http://parliament.go.ke",C2)</f>
        <v>http://parliament.go.ke/the-senate/sen-dr-ltumbesi-lelegwe</v>
      </c>
    </row>
    <row r="3" spans="1:4" x14ac:dyDescent="0.25">
      <c r="A3" t="s">
        <v>21</v>
      </c>
      <c r="B3" t="s">
        <v>366</v>
      </c>
      <c r="C3" t="s">
        <v>368</v>
      </c>
      <c r="D3" t="str">
        <f t="shared" ref="D3:D66" si="0">CONCATENATE("http://parliament.go.ke",C3)</f>
        <v>http://parliament.go.ke/the-senate/sen-dr-ali-abdullahi-ibrahim</v>
      </c>
    </row>
    <row r="4" spans="1:4" ht="15" hidden="1" customHeight="1" x14ac:dyDescent="0.25">
      <c r="A4" t="s">
        <v>369</v>
      </c>
      <c r="B4" t="s">
        <v>370</v>
      </c>
      <c r="C4" t="s">
        <v>371</v>
      </c>
      <c r="D4" t="str">
        <f t="shared" si="0"/>
        <v>http://parliament.go.ke/the-senate/sen-dr-inimah-getrude-musuruve</v>
      </c>
    </row>
    <row r="5" spans="1:4" x14ac:dyDescent="0.25">
      <c r="A5" t="s">
        <v>105</v>
      </c>
      <c r="B5" t="s">
        <v>366</v>
      </c>
      <c r="C5" t="s">
        <v>372</v>
      </c>
      <c r="D5" t="str">
        <f t="shared" si="0"/>
        <v>http://parliament.go.ke/the-senate/sen-dr-langat-christopher-andrew</v>
      </c>
    </row>
    <row r="6" spans="1:4" ht="15" hidden="1" customHeight="1" x14ac:dyDescent="0.25">
      <c r="A6" t="s">
        <v>373</v>
      </c>
      <c r="B6" t="s">
        <v>370</v>
      </c>
      <c r="C6" t="s">
        <v>374</v>
      </c>
      <c r="D6" t="str">
        <f t="shared" si="0"/>
        <v>http://parliament.go.ke/the-senate/sen-dr-milgo-alice-chepkorir</v>
      </c>
    </row>
    <row r="7" spans="1:4" ht="15" hidden="1" customHeight="1" x14ac:dyDescent="0.25">
      <c r="A7" t="s">
        <v>375</v>
      </c>
      <c r="B7" t="s">
        <v>370</v>
      </c>
      <c r="C7" t="s">
        <v>376</v>
      </c>
      <c r="D7" t="str">
        <f t="shared" si="0"/>
        <v>http://parliament.go.ke/the-senate/sen-dr-zani-agnes-philomena</v>
      </c>
    </row>
    <row r="8" spans="1:4" x14ac:dyDescent="0.25">
      <c r="A8" t="s">
        <v>54</v>
      </c>
      <c r="B8" t="s">
        <v>366</v>
      </c>
      <c r="C8" t="s">
        <v>377</v>
      </c>
      <c r="D8" t="str">
        <f t="shared" si="0"/>
        <v>http://parliament.go.ke/the-senate/sen-eng-ephraim-mwangi</v>
      </c>
    </row>
    <row r="9" spans="1:4" x14ac:dyDescent="0.25">
      <c r="A9" t="s">
        <v>66</v>
      </c>
      <c r="B9" t="s">
        <v>366</v>
      </c>
      <c r="C9" t="s">
        <v>378</v>
      </c>
      <c r="D9" t="str">
        <f t="shared" si="0"/>
        <v>http://parliament.go.ke/the-senate/sen-prof-imana-malachy-ekal</v>
      </c>
    </row>
    <row r="10" spans="1:4" x14ac:dyDescent="0.25">
      <c r="A10" t="s">
        <v>132</v>
      </c>
      <c r="B10" t="s">
        <v>366</v>
      </c>
      <c r="C10" t="s">
        <v>379</v>
      </c>
      <c r="D10" t="str">
        <f t="shared" si="0"/>
        <v>http://parliament.go.ke/the-senate/sen-prof-ongeri-samson-kegengo</v>
      </c>
    </row>
    <row r="11" spans="1:4" x14ac:dyDescent="0.25">
      <c r="A11" t="s">
        <v>30</v>
      </c>
      <c r="B11" t="s">
        <v>366</v>
      </c>
      <c r="C11" t="s">
        <v>380</v>
      </c>
      <c r="D11" t="str">
        <f t="shared" si="0"/>
        <v>http://parliament.go.ke/the-senate/sen-adan-dullo-fatuma</v>
      </c>
    </row>
    <row r="12" spans="1:4" x14ac:dyDescent="0.25">
      <c r="A12" t="s">
        <v>3</v>
      </c>
      <c r="B12" t="s">
        <v>366</v>
      </c>
      <c r="C12" t="s">
        <v>381</v>
      </c>
      <c r="D12" t="str">
        <f t="shared" si="0"/>
        <v>http://parliament.go.ke/node/3731</v>
      </c>
    </row>
    <row r="13" spans="1:4" ht="15" hidden="1" customHeight="1" x14ac:dyDescent="0.25">
      <c r="A13" t="s">
        <v>382</v>
      </c>
      <c r="B13" t="s">
        <v>370</v>
      </c>
      <c r="C13" t="s">
        <v>383</v>
      </c>
      <c r="D13" t="str">
        <f t="shared" si="0"/>
        <v>http://parliament.go.ke/the-senate/sen-chebeni-mercy</v>
      </c>
    </row>
    <row r="14" spans="1:4" x14ac:dyDescent="0.25">
      <c r="A14" t="s">
        <v>84</v>
      </c>
      <c r="B14" t="s">
        <v>366</v>
      </c>
      <c r="C14" t="s">
        <v>384</v>
      </c>
      <c r="D14" t="str">
        <f t="shared" si="0"/>
        <v>http://parliament.go.ke/the-senate/sen-cherarkey-samson-k</v>
      </c>
    </row>
    <row r="15" spans="1:4" x14ac:dyDescent="0.25">
      <c r="A15" t="s">
        <v>102</v>
      </c>
      <c r="B15" t="s">
        <v>366</v>
      </c>
      <c r="C15" t="s">
        <v>385</v>
      </c>
      <c r="D15" t="str">
        <f t="shared" si="0"/>
        <v>http://parliament.go.ke/the-senate/sen-cheruiyot-aaron-kipkirui</v>
      </c>
    </row>
    <row r="16" spans="1:4" x14ac:dyDescent="0.25">
      <c r="A16" t="s">
        <v>129</v>
      </c>
      <c r="B16" t="s">
        <v>366</v>
      </c>
      <c r="C16" t="s">
        <v>386</v>
      </c>
      <c r="D16" t="str">
        <f t="shared" si="0"/>
        <v>http://parliament.go.ke/the-senate/sen-dr-ochilo-gm-ayacko</v>
      </c>
    </row>
    <row r="17" spans="1:4" ht="15" hidden="1" customHeight="1" x14ac:dyDescent="0.25">
      <c r="A17" t="s">
        <v>387</v>
      </c>
      <c r="B17" t="s">
        <v>370</v>
      </c>
      <c r="C17" t="s">
        <v>388</v>
      </c>
      <c r="D17" t="str">
        <f t="shared" si="0"/>
        <v>http://parliament.go.ke/the-senate/sen-gona-christine-zawadi</v>
      </c>
    </row>
    <row r="18" spans="1:4" ht="15" hidden="1" customHeight="1" x14ac:dyDescent="0.25">
      <c r="A18" t="s">
        <v>389</v>
      </c>
      <c r="B18" t="s">
        <v>370</v>
      </c>
      <c r="C18" t="s">
        <v>390</v>
      </c>
      <c r="D18" t="str">
        <f t="shared" si="0"/>
        <v>http://parliament.go.ke/the-senate/sen-haji-farhiya-ali</v>
      </c>
    </row>
    <row r="19" spans="1:4" x14ac:dyDescent="0.25">
      <c r="A19" t="s">
        <v>18</v>
      </c>
      <c r="B19" t="s">
        <v>366</v>
      </c>
      <c r="C19" t="s">
        <v>391</v>
      </c>
      <c r="D19" t="str">
        <f t="shared" si="0"/>
        <v>http://parliament.go.ke/the-senate/sen-haji-mohamed-yusuf</v>
      </c>
    </row>
    <row r="20" spans="1:4" ht="15" hidden="1" customHeight="1" x14ac:dyDescent="0.25">
      <c r="A20" t="s">
        <v>392</v>
      </c>
      <c r="B20" t="s">
        <v>370</v>
      </c>
      <c r="C20" t="s">
        <v>393</v>
      </c>
      <c r="D20" t="str">
        <f t="shared" si="0"/>
        <v>http://parliament.go.ke/the-senate/sen-halake-abshiro-soka</v>
      </c>
    </row>
    <row r="21" spans="1:4" x14ac:dyDescent="0.25">
      <c r="A21" t="s">
        <v>27</v>
      </c>
      <c r="B21" t="s">
        <v>366</v>
      </c>
      <c r="C21" t="s">
        <v>394</v>
      </c>
      <c r="D21" t="str">
        <f t="shared" si="0"/>
        <v>http://parliament.go.ke/node/3702</v>
      </c>
    </row>
    <row r="22" spans="1:4" ht="15" hidden="1" customHeight="1" x14ac:dyDescent="0.25">
      <c r="A22" t="s">
        <v>395</v>
      </c>
      <c r="B22" t="s">
        <v>370</v>
      </c>
      <c r="C22" t="s">
        <v>396</v>
      </c>
      <c r="D22" t="str">
        <f t="shared" si="0"/>
        <v>http://parliament.go.ke/the-senate/sen-iman-falhada-dekow</v>
      </c>
    </row>
    <row r="23" spans="1:4" x14ac:dyDescent="0.25">
      <c r="A23" t="s">
        <v>45</v>
      </c>
      <c r="B23" t="s">
        <v>366</v>
      </c>
      <c r="C23" t="s">
        <v>397</v>
      </c>
      <c r="D23" t="str">
        <f t="shared" si="0"/>
        <v>http://parliament.go.ke/node/3740</v>
      </c>
    </row>
    <row r="24" spans="1:4" x14ac:dyDescent="0.25">
      <c r="A24" t="s">
        <v>126</v>
      </c>
      <c r="B24" t="s">
        <v>366</v>
      </c>
      <c r="C24" t="s">
        <v>398</v>
      </c>
      <c r="D24" t="str">
        <f t="shared" si="0"/>
        <v>http://parliament.go.ke/the-senate/sen-kajwang-moses-otieno</v>
      </c>
    </row>
    <row r="25" spans="1:4" x14ac:dyDescent="0.25">
      <c r="A25" t="s">
        <v>78</v>
      </c>
      <c r="B25" t="s">
        <v>366</v>
      </c>
      <c r="C25" t="s">
        <v>399</v>
      </c>
      <c r="D25" t="str">
        <f t="shared" si="0"/>
        <v>http://parliament.go.ke/the-senate/sen-prof-kamar-margaret-jepkoech</v>
      </c>
    </row>
    <row r="26" spans="1:4" x14ac:dyDescent="0.25">
      <c r="A26" t="s">
        <v>163</v>
      </c>
      <c r="B26" t="s">
        <v>366</v>
      </c>
      <c r="C26" t="s">
        <v>400</v>
      </c>
      <c r="D26" t="str">
        <f t="shared" si="0"/>
        <v>http://parliament.go.ke/the-senate/sen-kangata-irungu</v>
      </c>
    </row>
    <row r="27" spans="1:4" ht="15" hidden="1" customHeight="1" x14ac:dyDescent="0.25">
      <c r="A27" t="s">
        <v>389</v>
      </c>
      <c r="B27" t="s">
        <v>370</v>
      </c>
      <c r="C27" t="s">
        <v>401</v>
      </c>
      <c r="D27" t="str">
        <f t="shared" si="0"/>
        <v>http://parliament.go.ke/the-senate/sen-kasanga-sylvia-mueni</v>
      </c>
    </row>
    <row r="28" spans="1:4" x14ac:dyDescent="0.25">
      <c r="A28" t="s">
        <v>111</v>
      </c>
      <c r="B28" t="s">
        <v>366</v>
      </c>
      <c r="C28" t="s">
        <v>402</v>
      </c>
      <c r="D28" t="str">
        <f t="shared" si="0"/>
        <v>http://parliament.go.ke/the-senate/sen-khaniri-george</v>
      </c>
    </row>
    <row r="29" spans="1:4" x14ac:dyDescent="0.25">
      <c r="A29" t="s">
        <v>57</v>
      </c>
      <c r="B29" t="s">
        <v>366</v>
      </c>
      <c r="C29" t="s">
        <v>403</v>
      </c>
      <c r="D29" t="str">
        <f t="shared" si="0"/>
        <v>http://parliament.go.ke/the-senate/sen-kibiru-charles-reubenson</v>
      </c>
    </row>
    <row r="30" spans="1:4" x14ac:dyDescent="0.25">
      <c r="A30" t="s">
        <v>93</v>
      </c>
      <c r="B30" t="s">
        <v>366</v>
      </c>
      <c r="C30" t="s">
        <v>404</v>
      </c>
      <c r="D30" t="str">
        <f t="shared" si="0"/>
        <v>http://parliament.go.ke/the-senate/sen-kihika-susan-wakarura</v>
      </c>
    </row>
    <row r="31" spans="1:4" x14ac:dyDescent="0.25">
      <c r="A31" t="s">
        <v>48</v>
      </c>
      <c r="B31" t="s">
        <v>366</v>
      </c>
      <c r="C31" t="s">
        <v>405</v>
      </c>
      <c r="D31" t="str">
        <f t="shared" si="0"/>
        <v>http://parliament.go.ke/the-senate/sen-kilonzo-mutula-junior</v>
      </c>
    </row>
    <row r="32" spans="1:4" x14ac:dyDescent="0.25">
      <c r="A32" t="s">
        <v>63</v>
      </c>
      <c r="B32" t="s">
        <v>366</v>
      </c>
      <c r="C32" t="s">
        <v>406</v>
      </c>
      <c r="D32" t="str">
        <f t="shared" si="0"/>
        <v>http://parliament.go.ke/the-senate/sen-kimani-wamatangi-paul</v>
      </c>
    </row>
    <row r="33" spans="1:4" x14ac:dyDescent="0.25">
      <c r="A33" t="s">
        <v>170</v>
      </c>
      <c r="B33" t="s">
        <v>366</v>
      </c>
      <c r="C33" t="s">
        <v>407</v>
      </c>
      <c r="D33" t="str">
        <f t="shared" si="0"/>
        <v>http://parliament.go.ke/the-senate/sen-kindiki-kithure</v>
      </c>
    </row>
    <row r="34" spans="1:4" x14ac:dyDescent="0.25">
      <c r="A34" t="s">
        <v>33</v>
      </c>
      <c r="B34" t="s">
        <v>366</v>
      </c>
      <c r="C34" t="s">
        <v>408</v>
      </c>
      <c r="D34" t="str">
        <f t="shared" si="0"/>
        <v>http://parliament.go.ke/node/3714</v>
      </c>
    </row>
    <row r="35" spans="1:4" x14ac:dyDescent="0.25">
      <c r="A35" t="s">
        <v>12</v>
      </c>
      <c r="B35" t="s">
        <v>366</v>
      </c>
      <c r="C35" t="s">
        <v>409</v>
      </c>
      <c r="D35" t="str">
        <f t="shared" si="0"/>
        <v>http://parliament.go.ke/the-senate/sen-loitiptip-anuar</v>
      </c>
    </row>
    <row r="36" spans="1:4" ht="15" hidden="1" customHeight="1" x14ac:dyDescent="0.25">
      <c r="A36" t="s">
        <v>389</v>
      </c>
      <c r="B36" t="s">
        <v>370</v>
      </c>
      <c r="C36" t="s">
        <v>410</v>
      </c>
      <c r="D36" t="str">
        <f t="shared" si="0"/>
        <v>http://parliament.go.ke/the-senate/sen-lokorio-petronila-were</v>
      </c>
    </row>
    <row r="37" spans="1:4" x14ac:dyDescent="0.25">
      <c r="A37" t="s">
        <v>6</v>
      </c>
      <c r="B37" t="s">
        <v>366</v>
      </c>
      <c r="C37" t="s">
        <v>411</v>
      </c>
      <c r="D37" t="str">
        <f t="shared" si="0"/>
        <v>http://parliament.go.ke/node/3705</v>
      </c>
    </row>
    <row r="38" spans="1:4" x14ac:dyDescent="0.25">
      <c r="A38" t="s">
        <v>24</v>
      </c>
      <c r="B38" t="s">
        <v>366</v>
      </c>
      <c r="C38" t="s">
        <v>412</v>
      </c>
      <c r="D38" t="str">
        <f t="shared" si="0"/>
        <v>http://parliament.go.ke/the-senate/sen-mahamud-mohamed-m</v>
      </c>
    </row>
    <row r="39" spans="1:4" ht="15" hidden="1" customHeight="1" x14ac:dyDescent="0.25">
      <c r="A39" t="s">
        <v>389</v>
      </c>
      <c r="B39" t="s">
        <v>370</v>
      </c>
      <c r="C39" t="s">
        <v>413</v>
      </c>
      <c r="D39" t="str">
        <f t="shared" si="0"/>
        <v>http://parliament.go.ke/the-senate/sen-makori-beatrice-kwamboka</v>
      </c>
    </row>
    <row r="40" spans="1:4" x14ac:dyDescent="0.25">
      <c r="A40" t="s">
        <v>108</v>
      </c>
      <c r="B40" t="s">
        <v>366</v>
      </c>
      <c r="C40" t="s">
        <v>414</v>
      </c>
      <c r="D40" t="str">
        <f t="shared" si="0"/>
        <v>http://parliament.go.ke/the-senate/sen-malalah-cleophas-w</v>
      </c>
    </row>
    <row r="41" spans="1:4" ht="15" hidden="1" customHeight="1" x14ac:dyDescent="0.25">
      <c r="A41" t="s">
        <v>369</v>
      </c>
      <c r="B41" t="s">
        <v>370</v>
      </c>
      <c r="C41" t="s">
        <v>415</v>
      </c>
      <c r="D41" t="str">
        <f t="shared" si="0"/>
        <v>http://parliament.go.ke/the-senate/sen-masitsa-naomi-shiyonga</v>
      </c>
    </row>
    <row r="42" spans="1:4" x14ac:dyDescent="0.25">
      <c r="A42" t="s">
        <v>176</v>
      </c>
      <c r="B42" t="s">
        <v>366</v>
      </c>
      <c r="C42" t="s">
        <v>416</v>
      </c>
      <c r="D42" t="str">
        <f t="shared" si="0"/>
        <v>http://parliament.go.ke/node/3746</v>
      </c>
    </row>
    <row r="43" spans="1:4" x14ac:dyDescent="0.25">
      <c r="A43" t="s">
        <v>135</v>
      </c>
      <c r="B43" t="s">
        <v>366</v>
      </c>
      <c r="C43" t="s">
        <v>417</v>
      </c>
      <c r="D43" t="str">
        <f t="shared" si="0"/>
        <v>http://parliament.go.ke/node/3748</v>
      </c>
    </row>
    <row r="44" spans="1:4" x14ac:dyDescent="0.25">
      <c r="A44" t="s">
        <v>87</v>
      </c>
      <c r="B44" t="s">
        <v>366</v>
      </c>
      <c r="C44" t="s">
        <v>418</v>
      </c>
      <c r="D44" t="str">
        <f t="shared" si="0"/>
        <v>http://parliament.go.ke/the-senate/sen-moi-gideon-kipsielei</v>
      </c>
    </row>
    <row r="45" spans="1:4" x14ac:dyDescent="0.25">
      <c r="A45" t="s">
        <v>99</v>
      </c>
      <c r="B45" t="s">
        <v>366</v>
      </c>
      <c r="C45" t="s">
        <v>419</v>
      </c>
      <c r="D45" t="str">
        <f t="shared" si="0"/>
        <v>http://parliament.go.ke/the-senate/sen-mpaayei-phillip-salau</v>
      </c>
    </row>
    <row r="46" spans="1:4" ht="15" hidden="1" customHeight="1" x14ac:dyDescent="0.25">
      <c r="A46" t="s">
        <v>389</v>
      </c>
      <c r="B46" t="s">
        <v>370</v>
      </c>
      <c r="C46" t="s">
        <v>420</v>
      </c>
      <c r="D46" t="str">
        <f t="shared" si="0"/>
        <v>http://parliament.go.ke/the-senate/sen-mugo-beth-wambui</v>
      </c>
    </row>
    <row r="47" spans="1:4" x14ac:dyDescent="0.25">
      <c r="A47" t="s">
        <v>180</v>
      </c>
      <c r="B47" t="s">
        <v>366</v>
      </c>
      <c r="C47" t="s">
        <v>421</v>
      </c>
      <c r="D47" t="str">
        <f t="shared" si="0"/>
        <v>http://parliament.go.ke/the-senate/sen-murkomen-onesimus-kipchumba</v>
      </c>
    </row>
    <row r="48" spans="1:4" x14ac:dyDescent="0.25">
      <c r="A48" t="s">
        <v>51</v>
      </c>
      <c r="B48" t="s">
        <v>366</v>
      </c>
      <c r="C48" t="s">
        <v>422</v>
      </c>
      <c r="D48" t="str">
        <f t="shared" si="0"/>
        <v>http://parliament.go.ke/node/3717</v>
      </c>
    </row>
    <row r="49" spans="1:4" x14ac:dyDescent="0.25">
      <c r="A49" t="s">
        <v>15</v>
      </c>
      <c r="B49" t="s">
        <v>366</v>
      </c>
      <c r="C49" t="s">
        <v>423</v>
      </c>
      <c r="D49" t="str">
        <f t="shared" si="0"/>
        <v>http://parliament.go.ke/the-senate/sen-mwaruma-johnes-m</v>
      </c>
    </row>
    <row r="50" spans="1:4" ht="15" hidden="1" customHeight="1" x14ac:dyDescent="0.25">
      <c r="A50" t="s">
        <v>424</v>
      </c>
      <c r="B50" t="s">
        <v>370</v>
      </c>
      <c r="C50" t="s">
        <v>425</v>
      </c>
      <c r="D50" t="str">
        <f t="shared" si="0"/>
        <v>http://parliament.go.ke/the-senate/sen-mwaura-isaac</v>
      </c>
    </row>
    <row r="51" spans="1:4" x14ac:dyDescent="0.25">
      <c r="A51" t="s">
        <v>0</v>
      </c>
      <c r="B51" t="s">
        <v>366</v>
      </c>
      <c r="C51" t="s">
        <v>426</v>
      </c>
      <c r="D51" t="str">
        <f t="shared" si="0"/>
        <v>http://parliament.go.ke/the-senate/sen-mwinyihaji-mohamed</v>
      </c>
    </row>
    <row r="52" spans="1:4" x14ac:dyDescent="0.25">
      <c r="A52" t="s">
        <v>90</v>
      </c>
      <c r="B52" t="s">
        <v>366</v>
      </c>
      <c r="C52" t="s">
        <v>427</v>
      </c>
      <c r="D52" t="str">
        <f t="shared" si="0"/>
        <v>http://parliament.go.ke/node/3752</v>
      </c>
    </row>
    <row r="53" spans="1:4" x14ac:dyDescent="0.25">
      <c r="A53" t="s">
        <v>39</v>
      </c>
      <c r="B53" t="s">
        <v>366</v>
      </c>
      <c r="C53" t="s">
        <v>428</v>
      </c>
      <c r="D53" t="str">
        <f t="shared" si="0"/>
        <v>http://parliament.go.ke/node/3722</v>
      </c>
    </row>
    <row r="54" spans="1:4" ht="15" hidden="1" customHeight="1" x14ac:dyDescent="0.25">
      <c r="A54" t="s">
        <v>429</v>
      </c>
      <c r="B54" t="s">
        <v>370</v>
      </c>
      <c r="C54" t="s">
        <v>430</v>
      </c>
      <c r="D54" t="str">
        <f t="shared" si="0"/>
        <v>http://parliament.go.ke/the-senate/sen-nyamunga-rose-ogendo</v>
      </c>
    </row>
    <row r="55" spans="1:4" x14ac:dyDescent="0.25">
      <c r="A55" t="s">
        <v>96</v>
      </c>
      <c r="B55" t="s">
        <v>366</v>
      </c>
      <c r="C55" t="s">
        <v>431</v>
      </c>
      <c r="D55" t="str">
        <f t="shared" si="0"/>
        <v>http://parliament.go.ke/the-senate/sen-olekina-ledama</v>
      </c>
    </row>
    <row r="56" spans="1:4" ht="15" hidden="1" customHeight="1" x14ac:dyDescent="0.25">
      <c r="A56" t="s">
        <v>389</v>
      </c>
      <c r="B56" t="s">
        <v>370</v>
      </c>
      <c r="C56" t="s">
        <v>432</v>
      </c>
      <c r="D56" t="str">
        <f t="shared" si="0"/>
        <v>http://parliament.go.ke/the-senate/sen-omanga-millicent</v>
      </c>
    </row>
    <row r="57" spans="1:4" x14ac:dyDescent="0.25">
      <c r="A57" t="s">
        <v>120</v>
      </c>
      <c r="B57" t="s">
        <v>366</v>
      </c>
      <c r="C57" t="s">
        <v>433</v>
      </c>
      <c r="D57" t="str">
        <f t="shared" si="0"/>
        <v>http://parliament.go.ke/the-senate/sen-orengo-james</v>
      </c>
    </row>
    <row r="58" spans="1:4" x14ac:dyDescent="0.25">
      <c r="A58" t="s">
        <v>123</v>
      </c>
      <c r="B58" t="s">
        <v>366</v>
      </c>
      <c r="C58" t="s">
        <v>434</v>
      </c>
      <c r="D58" t="str">
        <f t="shared" si="0"/>
        <v>http://parliament.go.ke/the-senate/sen-outa-fredrick-otieno</v>
      </c>
    </row>
    <row r="59" spans="1:4" ht="15" hidden="1" customHeight="1" x14ac:dyDescent="0.25">
      <c r="A59" t="s">
        <v>435</v>
      </c>
      <c r="B59" t="s">
        <v>370</v>
      </c>
      <c r="C59" t="s">
        <v>436</v>
      </c>
      <c r="D59" t="str">
        <f t="shared" si="0"/>
        <v>http://parliament.go.ke/the-senate/sen-pareno-judith-ramaita</v>
      </c>
    </row>
    <row r="60" spans="1:4" x14ac:dyDescent="0.25">
      <c r="A60" t="s">
        <v>69</v>
      </c>
      <c r="B60" t="s">
        <v>366</v>
      </c>
      <c r="C60" t="s">
        <v>437</v>
      </c>
      <c r="D60" t="str">
        <f t="shared" si="0"/>
        <v>http://parliament.go.ke/the-senate/sen-poghisio-samuel-losuron</v>
      </c>
    </row>
    <row r="61" spans="1:4" ht="15" hidden="1" customHeight="1" x14ac:dyDescent="0.25">
      <c r="A61" t="s">
        <v>438</v>
      </c>
      <c r="B61" t="s">
        <v>370</v>
      </c>
      <c r="C61" t="s">
        <v>439</v>
      </c>
      <c r="D61" t="str">
        <f t="shared" si="0"/>
        <v>http://parliament.go.ke/the-senate/sen-prengei-victor</v>
      </c>
    </row>
    <row r="62" spans="1:4" x14ac:dyDescent="0.25">
      <c r="A62" t="s">
        <v>138</v>
      </c>
      <c r="B62" t="s">
        <v>366</v>
      </c>
      <c r="C62" t="s">
        <v>440</v>
      </c>
      <c r="D62" t="str">
        <f t="shared" si="0"/>
        <v>http://parliament.go.ke/the-senate/sen-sakaja-johnson-arthur</v>
      </c>
    </row>
    <row r="63" spans="1:4" ht="15" hidden="1" customHeight="1" x14ac:dyDescent="0.25">
      <c r="A63" t="s">
        <v>435</v>
      </c>
      <c r="B63" t="s">
        <v>370</v>
      </c>
      <c r="C63" t="s">
        <v>441</v>
      </c>
      <c r="D63" t="str">
        <f t="shared" si="0"/>
        <v>http://parliament.go.ke/the-senate/sen-seneta-mary-yiane</v>
      </c>
    </row>
    <row r="64" spans="1:4" x14ac:dyDescent="0.25">
      <c r="A64" t="s">
        <v>117</v>
      </c>
      <c r="B64" t="s">
        <v>366</v>
      </c>
      <c r="C64" t="s">
        <v>442</v>
      </c>
      <c r="D64" t="str">
        <f t="shared" si="0"/>
        <v>http://parliament.go.ke/the-senate/sen-wako-sitswila-amos</v>
      </c>
    </row>
    <row r="65" spans="1:4" x14ac:dyDescent="0.25">
      <c r="A65" t="s">
        <v>42</v>
      </c>
      <c r="B65" t="s">
        <v>366</v>
      </c>
      <c r="C65" t="s">
        <v>443</v>
      </c>
      <c r="D65" t="str">
        <f t="shared" si="0"/>
        <v>http://parliament.go.ke/the-senate/sen-wambua-enoch-kiio</v>
      </c>
    </row>
    <row r="66" spans="1:4" ht="15" hidden="1" customHeight="1" x14ac:dyDescent="0.25">
      <c r="A66" t="s">
        <v>444</v>
      </c>
      <c r="B66" t="s">
        <v>370</v>
      </c>
      <c r="C66" t="s">
        <v>445</v>
      </c>
      <c r="D66" t="str">
        <f t="shared" si="0"/>
        <v>http://parliament.go.ke/the-senate/sen-waqo-naomi-jilo</v>
      </c>
    </row>
    <row r="67" spans="1:4" x14ac:dyDescent="0.25">
      <c r="A67" t="s">
        <v>9</v>
      </c>
      <c r="B67" t="s">
        <v>366</v>
      </c>
      <c r="C67" t="s">
        <v>446</v>
      </c>
      <c r="D67" t="str">
        <f t="shared" ref="D67:D68" si="1">CONCATENATE("http://parliament.go.ke",C67)</f>
        <v>http://parliament.go.ke/node/3759</v>
      </c>
    </row>
    <row r="68" spans="1:4" x14ac:dyDescent="0.25">
      <c r="A68" t="s">
        <v>114</v>
      </c>
      <c r="B68" t="s">
        <v>366</v>
      </c>
      <c r="C68" t="s">
        <v>447</v>
      </c>
      <c r="D68" t="str">
        <f t="shared" si="1"/>
        <v>http://parliament.go.ke/node/3699</v>
      </c>
    </row>
  </sheetData>
  <autoFilter ref="B1:B68">
    <filterColumn colId="0">
      <filters>
        <filter val="Elected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masterfile</vt:lpstr>
      <vt:lpstr>population_2019</vt:lpstr>
      <vt:lpstr>governors</vt:lpstr>
      <vt:lpstr>senators</vt:lpstr>
      <vt:lpstr>women_reps</vt:lpstr>
      <vt:lpstr>infotrak_ranking</vt:lpstr>
      <vt:lpstr>senators_links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</dc:creator>
  <cp:lastModifiedBy>Dan</cp:lastModifiedBy>
  <dcterms:created xsi:type="dcterms:W3CDTF">2020-03-29T16:43:59Z</dcterms:created>
  <dcterms:modified xsi:type="dcterms:W3CDTF">2020-04-05T19:12:28Z</dcterms:modified>
</cp:coreProperties>
</file>