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IFERROR(__xludf.DUMMYFUNCTION("IMPORTHTML(""https://www.capitalfm.co.ke/news/kenya-gazette-on-elected-officials/"",""table"",2)"),"*County* *Code*")</f>
        <v>*County* *Code*</v>
      </c>
      <c r="B1" s="1" t="str">
        <f>IFERROR(__xludf.DUMMYFUNCTION("""COMPUTED_VALUE"""),"*County* *Name*")</f>
        <v>*County* *Name*</v>
      </c>
      <c r="C1" s="1" t="str">
        <f>IFERROR(__xludf.DUMMYFUNCTION("""COMPUTED_VALUE"""),"*Governor*")</f>
        <v>*Governor*</v>
      </c>
      <c r="D1" s="1" t="str">
        <f>IFERROR(__xludf.DUMMYFUNCTION("""COMPUTED_VALUE"""),"")</f>
        <v/>
      </c>
      <c r="E1" s="1" t="str">
        <f>IFERROR(__xludf.DUMMYFUNCTION("""COMPUTED_VALUE"""),"*Deputy Governor*")</f>
        <v>*Deputy Governor*</v>
      </c>
      <c r="F1" s="1" t="str">
        <f>IFERROR(__xludf.DUMMYFUNCTION("""COMPUTED_VALUE"""),"")</f>
        <v/>
      </c>
      <c r="G1" s="1" t="str">
        <f>IFERROR(__xludf.DUMMYFUNCTION("""COMPUTED_VALUE"""),"*Party/Ind Code*")</f>
        <v>*Party/Ind Code*</v>
      </c>
      <c r="H1" s="1" t="str">
        <f>IFERROR(__xludf.DUMMYFUNCTION("""COMPUTED_VALUE"""),"*P**a**r**t**y**/**Ind* *Na**m**e*")</f>
        <v>*P**a**r**t**y**/**Ind* *Na**m**e*</v>
      </c>
      <c r="I1" s="1" t="str">
        <f>IFERROR(__xludf.DUMMYFUNCTION("""COMPUTED_VALUE"""),"*A**bb**r**v**.*")</f>
        <v>*A**bb**r**v**.*</v>
      </c>
      <c r="J1" s="1" t="str">
        <f>IFERROR(__xludf.DUMMYFUNCTION("""COMPUTED_VALUE"""),"*V**o**t**e**s*")</f>
        <v>*V**o**t**e**s*</v>
      </c>
    </row>
    <row r="2">
      <c r="A2" s="1">
        <f>IFERROR(__xludf.DUMMYFUNCTION("""COMPUTED_VALUE"""),44.0)</f>
        <v>44</v>
      </c>
      <c r="B2" s="1" t="str">
        <f>IFERROR(__xludf.DUMMYFUNCTION("""COMPUTED_VALUE"""),"Migori")</f>
        <v>Migori</v>
      </c>
      <c r="C2" s="1" t="str">
        <f>IFERROR(__xludf.DUMMYFUNCTION("""COMPUTED_VALUE"""),"Obado")</f>
        <v>Obado</v>
      </c>
      <c r="D2" s="1" t="str">
        <f>IFERROR(__xludf.DUMMYFUNCTION("""COMPUTED_VALUE"""),"Zakaria Okoth")</f>
        <v>Zakaria Okoth</v>
      </c>
      <c r="E2" s="1" t="str">
        <f>IFERROR(__xludf.DUMMYFUNCTION("""COMPUTED_VALUE"""),"Mahanga")</f>
        <v>Mahanga</v>
      </c>
      <c r="F2" s="1" t="str">
        <f>IFERROR(__xludf.DUMMYFUNCTION("""COMPUTED_VALUE"""),"Mwita")</f>
        <v>Mwita</v>
      </c>
      <c r="G2" s="1">
        <f>IFERROR(__xludf.DUMMYFUNCTION("""COMPUTED_VALUE"""),21.0)</f>
        <v>21</v>
      </c>
      <c r="H2" s="1" t="str">
        <f>IFERROR(__xludf.DUMMYFUNCTION("""COMPUTED_VALUE"""),"Orange Democratic Movement")</f>
        <v>Orange Democratic Movement</v>
      </c>
      <c r="I2" s="1" t="str">
        <f>IFERROR(__xludf.DUMMYFUNCTION("""COMPUTED_VALUE"""),"ODM")</f>
        <v>ODM</v>
      </c>
      <c r="J2" s="2">
        <f>IFERROR(__xludf.DUMMYFUNCTION("""COMPUTED_VALUE"""),201369.0)</f>
        <v>201369</v>
      </c>
    </row>
    <row r="3">
      <c r="A3" s="1">
        <f>IFERROR(__xludf.DUMMYFUNCTION("""COMPUTED_VALUE"""),45.0)</f>
        <v>45</v>
      </c>
      <c r="B3" s="1" t="str">
        <f>IFERROR(__xludf.DUMMYFUNCTION("""COMPUTED_VALUE"""),"Kisii")</f>
        <v>Kisii</v>
      </c>
      <c r="C3" s="1" t="str">
        <f>IFERROR(__xludf.DUMMYFUNCTION("""COMPUTED_VALUE"""),"Ongwae")</f>
        <v>Ongwae</v>
      </c>
      <c r="D3" s="1" t="str">
        <f>IFERROR(__xludf.DUMMYFUNCTION("""COMPUTED_VALUE"""),"James Elvis Omariba")</f>
        <v>James Elvis Omariba</v>
      </c>
      <c r="E3" s="1" t="str">
        <f>IFERROR(__xludf.DUMMYFUNCTION("""COMPUTED_VALUE"""),"Maangi")</f>
        <v>Maangi</v>
      </c>
      <c r="F3" s="1" t="str">
        <f>IFERROR(__xludf.DUMMYFUNCTION("""COMPUTED_VALUE"""),"Joash Arthur")</f>
        <v>Joash Arthur</v>
      </c>
      <c r="G3" s="1">
        <f>IFERROR(__xludf.DUMMYFUNCTION("""COMPUTED_VALUE"""),21.0)</f>
        <v>21</v>
      </c>
      <c r="H3" s="1" t="str">
        <f>IFERROR(__xludf.DUMMYFUNCTION("""COMPUTED_VALUE"""),"Orange Democratic Movement")</f>
        <v>Orange Democratic Movement</v>
      </c>
      <c r="I3" s="1" t="str">
        <f>IFERROR(__xludf.DUMMYFUNCTION("""COMPUTED_VALUE"""),"ODM")</f>
        <v>ODM</v>
      </c>
      <c r="J3" s="2">
        <f>IFERROR(__xludf.DUMMYFUNCTION("""COMPUTED_VALUE"""),206164.0)</f>
        <v>206164</v>
      </c>
    </row>
    <row r="4">
      <c r="A4" s="1">
        <f>IFERROR(__xludf.DUMMYFUNCTION("""COMPUTED_VALUE"""),46.0)</f>
        <v>46</v>
      </c>
      <c r="B4" s="1" t="str">
        <f>IFERROR(__xludf.DUMMYFUNCTION("""COMPUTED_VALUE"""),"Nyamira")</f>
        <v>Nyamira</v>
      </c>
      <c r="C4" s="1" t="str">
        <f>IFERROR(__xludf.DUMMYFUNCTION("""COMPUTED_VALUE"""),"Nyagarama")</f>
        <v>Nyagarama</v>
      </c>
      <c r="D4" s="1" t="str">
        <f>IFERROR(__xludf.DUMMYFUNCTION("""COMPUTED_VALUE"""),"John Obiero")</f>
        <v>John Obiero</v>
      </c>
      <c r="E4" s="1" t="str">
        <f>IFERROR(__xludf.DUMMYFUNCTION("""COMPUTED_VALUE"""),"Nyaribo")</f>
        <v>Nyaribo</v>
      </c>
      <c r="F4" s="1" t="str">
        <f>IFERROR(__xludf.DUMMYFUNCTION("""COMPUTED_VALUE"""),"Amos Kimwomi")</f>
        <v>Amos Kimwomi</v>
      </c>
      <c r="G4" s="1">
        <f>IFERROR(__xludf.DUMMYFUNCTION("""COMPUTED_VALUE"""),21.0)</f>
        <v>21</v>
      </c>
      <c r="H4" s="1" t="str">
        <f>IFERROR(__xludf.DUMMYFUNCTION("""COMPUTED_VALUE"""),"Orange Democratic Movement")</f>
        <v>Orange Democratic Movement</v>
      </c>
      <c r="I4" s="1" t="str">
        <f>IFERROR(__xludf.DUMMYFUNCTION("""COMPUTED_VALUE"""),"ODM")</f>
        <v>ODM</v>
      </c>
      <c r="J4" s="2">
        <f>IFERROR(__xludf.DUMMYFUNCTION("""COMPUTED_VALUE"""),63949.0)</f>
        <v>63949</v>
      </c>
    </row>
    <row r="5">
      <c r="A5" s="1">
        <f>IFERROR(__xludf.DUMMYFUNCTION("""COMPUTED_VALUE"""),47.0)</f>
        <v>47</v>
      </c>
      <c r="B5" s="1" t="str">
        <f>IFERROR(__xludf.DUMMYFUNCTION("""COMPUTED_VALUE"""),"Nairobi City")</f>
        <v>Nairobi City</v>
      </c>
      <c r="C5" s="1" t="str">
        <f>IFERROR(__xludf.DUMMYFUNCTION("""COMPUTED_VALUE"""),"Kioko")</f>
        <v>Kioko</v>
      </c>
      <c r="D5" s="1" t="str">
        <f>IFERROR(__xludf.DUMMYFUNCTION("""COMPUTED_VALUE"""),"Mike Sonko Mbuvi Gidion")</f>
        <v>Mike Sonko Mbuvi Gidion</v>
      </c>
      <c r="E5" s="1" t="str">
        <f>IFERROR(__xludf.DUMMYFUNCTION("""COMPUTED_VALUE"""),"Kamau")</f>
        <v>Kamau</v>
      </c>
      <c r="F5" s="1" t="str">
        <f>IFERROR(__xludf.DUMMYFUNCTION("""COMPUTED_VALUE"""),"Polycarp Igathe")</f>
        <v>Polycarp Igathe</v>
      </c>
      <c r="G5" s="1">
        <f>IFERROR(__xludf.DUMMYFUNCTION("""COMPUTED_VALUE"""),27.0)</f>
        <v>27</v>
      </c>
      <c r="H5" s="1" t="str">
        <f>IFERROR(__xludf.DUMMYFUNCTION("""COMPUTED_VALUE"""),"Jubilee Party")</f>
        <v>Jubilee Party</v>
      </c>
      <c r="I5" s="1" t="str">
        <f>IFERROR(__xludf.DUMMYFUNCTION("""COMPUTED_VALUE"""),"JP")</f>
        <v>JP</v>
      </c>
      <c r="J5" s="2">
        <f>IFERROR(__xludf.DUMMYFUNCTION("""COMPUTED_VALUE"""),871794.0)</f>
        <v>871794</v>
      </c>
    </row>
  </sheetData>
  <drawing r:id="rId1"/>
</worksheet>
</file>