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IFERROR(__xludf.DUMMYFUNCTION("IMPORTHTML(""https://www.capitalfm.co.ke/news/kenya-gazette-on-elected-officials/"",""table"",1)"),"*County* *Code*")</f>
        <v>*County* *Code*</v>
      </c>
      <c r="B1" s="1" t="str">
        <f>IFERROR(__xludf.DUMMYFUNCTION("""COMPUTED_VALUE"""),"*County* *Name*")</f>
        <v>*County* *Name*</v>
      </c>
      <c r="C1" s="1" t="str">
        <f>IFERROR(__xludf.DUMMYFUNCTION("""COMPUTED_VALUE"""),"*Governor*")</f>
        <v>*Governor*</v>
      </c>
      <c r="D1" s="1" t="str">
        <f>IFERROR(__xludf.DUMMYFUNCTION("""COMPUTED_VALUE"""),"")</f>
        <v/>
      </c>
      <c r="E1" s="1" t="str">
        <f>IFERROR(__xludf.DUMMYFUNCTION("""COMPUTED_VALUE"""),"*Deputy Governor*")</f>
        <v>*Deputy Governor*</v>
      </c>
      <c r="F1" s="1" t="str">
        <f>IFERROR(__xludf.DUMMYFUNCTION("""COMPUTED_VALUE"""),"")</f>
        <v/>
      </c>
      <c r="G1" s="1" t="str">
        <f>IFERROR(__xludf.DUMMYFUNCTION("""COMPUTED_VALUE"""),"*Party/Ind Code*")</f>
        <v>*Party/Ind Code*</v>
      </c>
      <c r="H1" s="1" t="str">
        <f>IFERROR(__xludf.DUMMYFUNCTION("""COMPUTED_VALUE"""),"*P**a**r**t**y**/**Ind* *Na**m**e*")</f>
        <v>*P**a**r**t**y**/**Ind* *Na**m**e*</v>
      </c>
      <c r="I1" s="1" t="str">
        <f>IFERROR(__xludf.DUMMYFUNCTION("""COMPUTED_VALUE"""),"*A**bb**r**v**.*")</f>
        <v>*A**bb**r**v**.*</v>
      </c>
      <c r="J1" s="1" t="str">
        <f>IFERROR(__xludf.DUMMYFUNCTION("""COMPUTED_VALUE"""),"*V**o**t**e**s*")</f>
        <v>*V**o**t**e**s*</v>
      </c>
    </row>
    <row r="2">
      <c r="A2" s="1">
        <f>IFERROR(__xludf.DUMMYFUNCTION("""COMPUTED_VALUE"""),1.0)</f>
        <v>1</v>
      </c>
      <c r="B2" s="1" t="str">
        <f>IFERROR(__xludf.DUMMYFUNCTION("""COMPUTED_VALUE"""),"Mombasa")</f>
        <v>Mombasa</v>
      </c>
      <c r="C2" s="1" t="str">
        <f>IFERROR(__xludf.DUMMYFUNCTION("""COMPUTED_VALUE"""),"Joho")</f>
        <v>Joho</v>
      </c>
      <c r="D2" s="1" t="str">
        <f>IFERROR(__xludf.DUMMYFUNCTION("""COMPUTED_VALUE"""),"Hassan Ali")</f>
        <v>Hassan Ali</v>
      </c>
      <c r="E2" s="1" t="str">
        <f>IFERROR(__xludf.DUMMYFUNCTION("""COMPUTED_VALUE"""),"Kingi")</f>
        <v>Kingi</v>
      </c>
      <c r="F2" s="1" t="str">
        <f>IFERROR(__xludf.DUMMYFUNCTION("""COMPUTED_VALUE"""),"William Kazungu")</f>
        <v>William Kazungu</v>
      </c>
      <c r="G2" s="1">
        <f>IFERROR(__xludf.DUMMYFUNCTION("""COMPUTED_VALUE"""),21.0)</f>
        <v>21</v>
      </c>
      <c r="H2" s="1" t="str">
        <f>IFERROR(__xludf.DUMMYFUNCTION("""COMPUTED_VALUE"""),"Orange Democratic Movement")</f>
        <v>Orange Democratic Movement</v>
      </c>
      <c r="I2" s="1" t="str">
        <f>IFERROR(__xludf.DUMMYFUNCTION("""COMPUTED_VALUE"""),"ODM")</f>
        <v>ODM</v>
      </c>
      <c r="J2" s="2">
        <f>IFERROR(__xludf.DUMMYFUNCTION("""COMPUTED_VALUE"""),221177.0)</f>
        <v>221177</v>
      </c>
    </row>
    <row r="3">
      <c r="A3" s="1">
        <f>IFERROR(__xludf.DUMMYFUNCTION("""COMPUTED_VALUE"""),2.0)</f>
        <v>2</v>
      </c>
      <c r="B3" s="1" t="str">
        <f>IFERROR(__xludf.DUMMYFUNCTION("""COMPUTED_VALUE"""),"Kwale")</f>
        <v>Kwale</v>
      </c>
      <c r="C3" s="1" t="str">
        <f>IFERROR(__xludf.DUMMYFUNCTION("""COMPUTED_VALUE"""),"Mgala")</f>
        <v>Mgala</v>
      </c>
      <c r="D3" s="1" t="str">
        <f>IFERROR(__xludf.DUMMYFUNCTION("""COMPUTED_VALUE"""),"Salim Mvurya")</f>
        <v>Salim Mvurya</v>
      </c>
      <c r="E3" s="1" t="str">
        <f>IFERROR(__xludf.DUMMYFUNCTION("""COMPUTED_VALUE"""),"Achani")</f>
        <v>Achani</v>
      </c>
      <c r="F3" s="1" t="str">
        <f>IFERROR(__xludf.DUMMYFUNCTION("""COMPUTED_VALUE"""),"Fatuma Mohamed")</f>
        <v>Fatuma Mohamed</v>
      </c>
      <c r="G3" s="1">
        <f>IFERROR(__xludf.DUMMYFUNCTION("""COMPUTED_VALUE"""),27.0)</f>
        <v>27</v>
      </c>
      <c r="H3" s="1" t="str">
        <f>IFERROR(__xludf.DUMMYFUNCTION("""COMPUTED_VALUE"""),"Jubilee Party")</f>
        <v>Jubilee Party</v>
      </c>
      <c r="I3" s="1" t="str">
        <f>IFERROR(__xludf.DUMMYFUNCTION("""COMPUTED_VALUE"""),"JP")</f>
        <v>JP</v>
      </c>
      <c r="J3" s="2">
        <f>IFERROR(__xludf.DUMMYFUNCTION("""COMPUTED_VALUE"""),119680.0)</f>
        <v>119680</v>
      </c>
    </row>
    <row r="4">
      <c r="A4" s="1">
        <f>IFERROR(__xludf.DUMMYFUNCTION("""COMPUTED_VALUE"""),3.0)</f>
        <v>3</v>
      </c>
      <c r="B4" s="1" t="str">
        <f>IFERROR(__xludf.DUMMYFUNCTION("""COMPUTED_VALUE"""),"Kilifi")</f>
        <v>Kilifi</v>
      </c>
      <c r="C4" s="1" t="str">
        <f>IFERROR(__xludf.DUMMYFUNCTION("""COMPUTED_VALUE"""),"Kingi")</f>
        <v>Kingi</v>
      </c>
      <c r="D4" s="1" t="str">
        <f>IFERROR(__xludf.DUMMYFUNCTION("""COMPUTED_VALUE"""),"Amason Jeffah")</f>
        <v>Amason Jeffah</v>
      </c>
      <c r="E4" s="1" t="str">
        <f>IFERROR(__xludf.DUMMYFUNCTION("""COMPUTED_VALUE"""),"Saburi")</f>
        <v>Saburi</v>
      </c>
      <c r="F4" s="1" t="str">
        <f>IFERROR(__xludf.DUMMYFUNCTION("""COMPUTED_VALUE"""),"Gideon Edmund")</f>
        <v>Gideon Edmund</v>
      </c>
      <c r="G4" s="1">
        <f>IFERROR(__xludf.DUMMYFUNCTION("""COMPUTED_VALUE"""),21.0)</f>
        <v>21</v>
      </c>
      <c r="H4" s="1" t="str">
        <f>IFERROR(__xludf.DUMMYFUNCTION("""COMPUTED_VALUE"""),"Orange Democratic Movement")</f>
        <v>Orange Democratic Movement</v>
      </c>
      <c r="I4" s="1" t="str">
        <f>IFERROR(__xludf.DUMMYFUNCTION("""COMPUTED_VALUE"""),"ODM")</f>
        <v>ODM</v>
      </c>
      <c r="J4" s="2">
        <f>IFERROR(__xludf.DUMMYFUNCTION("""COMPUTED_VALUE"""),218686.0)</f>
        <v>218686</v>
      </c>
    </row>
    <row r="5">
      <c r="A5" s="1">
        <f>IFERROR(__xludf.DUMMYFUNCTION("""COMPUTED_VALUE"""),4.0)</f>
        <v>4</v>
      </c>
      <c r="B5" s="1" t="str">
        <f>IFERROR(__xludf.DUMMYFUNCTION("""COMPUTED_VALUE"""),"Tana River")</f>
        <v>Tana River</v>
      </c>
      <c r="C5" s="1" t="str">
        <f>IFERROR(__xludf.DUMMYFUNCTION("""COMPUTED_VALUE"""),"Godhana")</f>
        <v>Godhana</v>
      </c>
      <c r="D5" s="1" t="str">
        <f>IFERROR(__xludf.DUMMYFUNCTION("""COMPUTED_VALUE"""),"Dhadho Gaddae")</f>
        <v>Dhadho Gaddae</v>
      </c>
      <c r="E5" s="1" t="str">
        <f>IFERROR(__xludf.DUMMYFUNCTION("""COMPUTED_VALUE"""),"Salim")</f>
        <v>Salim</v>
      </c>
      <c r="F5" s="1" t="str">
        <f>IFERROR(__xludf.DUMMYFUNCTION("""COMPUTED_VALUE"""),"Kea Batuyu")</f>
        <v>Kea Batuyu</v>
      </c>
      <c r="G5" s="1">
        <f>IFERROR(__xludf.DUMMYFUNCTION("""COMPUTED_VALUE"""),21.0)</f>
        <v>21</v>
      </c>
      <c r="H5" s="1" t="str">
        <f>IFERROR(__xludf.DUMMYFUNCTION("""COMPUTED_VALUE"""),"Orange Democratic Movement")</f>
        <v>Orange Democratic Movement</v>
      </c>
      <c r="I5" s="1" t="str">
        <f>IFERROR(__xludf.DUMMYFUNCTION("""COMPUTED_VALUE"""),"ODM")</f>
        <v>ODM</v>
      </c>
      <c r="J5" s="2">
        <f>IFERROR(__xludf.DUMMYFUNCTION("""COMPUTED_VALUE"""),25958.0)</f>
        <v>25958</v>
      </c>
    </row>
    <row r="6">
      <c r="A6" s="1">
        <f>IFERROR(__xludf.DUMMYFUNCTION("""COMPUTED_VALUE"""),5.0)</f>
        <v>5</v>
      </c>
      <c r="B6" s="1" t="str">
        <f>IFERROR(__xludf.DUMMYFUNCTION("""COMPUTED_VALUE"""),"Lamu")</f>
        <v>Lamu</v>
      </c>
      <c r="C6" s="1" t="str">
        <f>IFERROR(__xludf.DUMMYFUNCTION("""COMPUTED_VALUE"""),"Twaha")</f>
        <v>Twaha</v>
      </c>
      <c r="D6" s="1" t="str">
        <f>IFERROR(__xludf.DUMMYFUNCTION("""COMPUTED_VALUE"""),"Fahim Yasin")</f>
        <v>Fahim Yasin</v>
      </c>
      <c r="E6" s="1" t="str">
        <f>IFERROR(__xludf.DUMMYFUNCTION("""COMPUTED_VALUE"""),"Abdulhakim")</f>
        <v>Abdulhakim</v>
      </c>
      <c r="F6" s="1" t="str">
        <f>IFERROR(__xludf.DUMMYFUNCTION("""COMPUTED_VALUE"""),"Aboud Bwana")</f>
        <v>Aboud Bwana</v>
      </c>
      <c r="G6" s="1">
        <f>IFERROR(__xludf.DUMMYFUNCTION("""COMPUTED_VALUE"""),27.0)</f>
        <v>27</v>
      </c>
      <c r="H6" s="1" t="str">
        <f>IFERROR(__xludf.DUMMYFUNCTION("""COMPUTED_VALUE"""),"Jubilee Party")</f>
        <v>Jubilee Party</v>
      </c>
      <c r="I6" s="1" t="str">
        <f>IFERROR(__xludf.DUMMYFUNCTION("""COMPUTED_VALUE"""),"JP")</f>
        <v>JP</v>
      </c>
      <c r="J6" s="2">
        <f>IFERROR(__xludf.DUMMYFUNCTION("""COMPUTED_VALUE"""),22972.0)</f>
        <v>22972</v>
      </c>
    </row>
    <row r="7">
      <c r="A7" s="1">
        <f>IFERROR(__xludf.DUMMYFUNCTION("""COMPUTED_VALUE"""),6.0)</f>
        <v>6</v>
      </c>
      <c r="B7" s="1" t="str">
        <f>IFERROR(__xludf.DUMMYFUNCTION("""COMPUTED_VALUE"""),"Taita Taveta")</f>
        <v>Taita Taveta</v>
      </c>
      <c r="C7" s="1" t="str">
        <f>IFERROR(__xludf.DUMMYFUNCTION("""COMPUTED_VALUE"""),"Samboja")</f>
        <v>Samboja</v>
      </c>
      <c r="D7" s="1" t="str">
        <f>IFERROR(__xludf.DUMMYFUNCTION("""COMPUTED_VALUE"""),"Granton Graham")</f>
        <v>Granton Graham</v>
      </c>
      <c r="E7" s="1" t="str">
        <f>IFERROR(__xludf.DUMMYFUNCTION("""COMPUTED_VALUE"""),"Mlagui")</f>
        <v>Mlagui</v>
      </c>
      <c r="F7" s="1" t="str">
        <f>IFERROR(__xludf.DUMMYFUNCTION("""COMPUTED_VALUE"""),"Majala Delina")</f>
        <v>Majala Delina</v>
      </c>
      <c r="G7" s="1">
        <f>IFERROR(__xludf.DUMMYFUNCTION("""COMPUTED_VALUE"""),12.0)</f>
        <v>12</v>
      </c>
      <c r="H7" s="1" t="str">
        <f>IFERROR(__xludf.DUMMYFUNCTION("""COMPUTED_VALUE"""),"Wiper Democratic Movement- Kenya")</f>
        <v>Wiper Democratic Movement- Kenya</v>
      </c>
      <c r="I7" s="1" t="str">
        <f>IFERROR(__xludf.DUMMYFUNCTION("""COMPUTED_VALUE"""),"WDM-K")</f>
        <v>WDM-K</v>
      </c>
      <c r="J7" s="2">
        <f>IFERROR(__xludf.DUMMYFUNCTION("""COMPUTED_VALUE"""),40764.0)</f>
        <v>40764</v>
      </c>
    </row>
    <row r="8">
      <c r="A8" s="1">
        <f>IFERROR(__xludf.DUMMYFUNCTION("""COMPUTED_VALUE"""),7.0)</f>
        <v>7</v>
      </c>
      <c r="B8" s="1" t="str">
        <f>IFERROR(__xludf.DUMMYFUNCTION("""COMPUTED_VALUE"""),"Garissa")</f>
        <v>Garissa</v>
      </c>
      <c r="C8" s="1" t="str">
        <f>IFERROR(__xludf.DUMMYFUNCTION("""COMPUTED_VALUE"""),"Korane")</f>
        <v>Korane</v>
      </c>
      <c r="D8" s="1" t="str">
        <f>IFERROR(__xludf.DUMMYFUNCTION("""COMPUTED_VALUE"""),"Ali Bunow")</f>
        <v>Ali Bunow</v>
      </c>
      <c r="E8" s="1" t="str">
        <f>IFERROR(__xludf.DUMMYFUNCTION("""COMPUTED_VALUE"""),"Muhumed")</f>
        <v>Muhumed</v>
      </c>
      <c r="F8" s="1" t="str">
        <f>IFERROR(__xludf.DUMMYFUNCTION("""COMPUTED_VALUE"""),"Abdi Dagane")</f>
        <v>Abdi Dagane</v>
      </c>
      <c r="G8" s="1">
        <f>IFERROR(__xludf.DUMMYFUNCTION("""COMPUTED_VALUE"""),27.0)</f>
        <v>27</v>
      </c>
      <c r="H8" s="1" t="str">
        <f>IFERROR(__xludf.DUMMYFUNCTION("""COMPUTED_VALUE"""),"Jubilee Party")</f>
        <v>Jubilee Party</v>
      </c>
      <c r="I8" s="1" t="str">
        <f>IFERROR(__xludf.DUMMYFUNCTION("""COMPUTED_VALUE"""),"JP")</f>
        <v>JP</v>
      </c>
      <c r="J8" s="2">
        <f>IFERROR(__xludf.DUMMYFUNCTION("""COMPUTED_VALUE"""),56927.0)</f>
        <v>56927</v>
      </c>
    </row>
    <row r="9">
      <c r="A9" s="1">
        <f>IFERROR(__xludf.DUMMYFUNCTION("""COMPUTED_VALUE"""),8.0)</f>
        <v>8</v>
      </c>
      <c r="B9" s="1" t="str">
        <f>IFERROR(__xludf.DUMMYFUNCTION("""COMPUTED_VALUE"""),"Wajir")</f>
        <v>Wajir</v>
      </c>
      <c r="C9" s="1" t="str">
        <f>IFERROR(__xludf.DUMMYFUNCTION("""COMPUTED_VALUE"""),"Mahamud")</f>
        <v>Mahamud</v>
      </c>
      <c r="D9" s="1" t="str">
        <f>IFERROR(__xludf.DUMMYFUNCTION("""COMPUTED_VALUE"""),"Mohamad Abdi")</f>
        <v>Mohamad Abdi</v>
      </c>
      <c r="E9" s="1" t="str">
        <f>IFERROR(__xludf.DUMMYFUNCTION("""COMPUTED_VALUE"""),"Muktar")</f>
        <v>Muktar</v>
      </c>
      <c r="F9" s="1" t="str">
        <f>IFERROR(__xludf.DUMMYFUNCTION("""COMPUTED_VALUE"""),"Ahmed Ali")</f>
        <v>Ahmed Ali</v>
      </c>
      <c r="G9" s="1">
        <f>IFERROR(__xludf.DUMMYFUNCTION("""COMPUTED_VALUE"""),27.0)</f>
        <v>27</v>
      </c>
      <c r="H9" s="1" t="str">
        <f>IFERROR(__xludf.DUMMYFUNCTION("""COMPUTED_VALUE"""),"Jubilee Party")</f>
        <v>Jubilee Party</v>
      </c>
      <c r="I9" s="1" t="str">
        <f>IFERROR(__xludf.DUMMYFUNCTION("""COMPUTED_VALUE"""),"JP")</f>
        <v>JP</v>
      </c>
      <c r="J9" s="2">
        <f>IFERROR(__xludf.DUMMYFUNCTION("""COMPUTED_VALUE"""),49079.0)</f>
        <v>49079</v>
      </c>
    </row>
    <row r="10">
      <c r="A10" s="1">
        <f>IFERROR(__xludf.DUMMYFUNCTION("""COMPUTED_VALUE"""),9.0)</f>
        <v>9</v>
      </c>
      <c r="B10" s="1" t="str">
        <f>IFERROR(__xludf.DUMMYFUNCTION("""COMPUTED_VALUE"""),"Mandera")</f>
        <v>Mandera</v>
      </c>
      <c r="C10" s="1" t="str">
        <f>IFERROR(__xludf.DUMMYFUNCTION("""COMPUTED_VALUE"""),"Roba")</f>
        <v>Roba</v>
      </c>
      <c r="D10" s="1" t="str">
        <f>IFERROR(__xludf.DUMMYFUNCTION("""COMPUTED_VALUE"""),"Ali Ibrahim")</f>
        <v>Ali Ibrahim</v>
      </c>
      <c r="E10" s="1" t="str">
        <f>IFERROR(__xludf.DUMMYFUNCTION("""COMPUTED_VALUE"""),"Arai")</f>
        <v>Arai</v>
      </c>
      <c r="F10" s="1" t="str">
        <f>IFERROR(__xludf.DUMMYFUNCTION("""COMPUTED_VALUE"""),"Mohamed Ahmed")</f>
        <v>Mohamed Ahmed</v>
      </c>
      <c r="G10" s="1">
        <f>IFERROR(__xludf.DUMMYFUNCTION("""COMPUTED_VALUE"""),27.0)</f>
        <v>27</v>
      </c>
      <c r="H10" s="1" t="str">
        <f>IFERROR(__xludf.DUMMYFUNCTION("""COMPUTED_VALUE"""),"Jubilee Party")</f>
        <v>Jubilee Party</v>
      </c>
      <c r="I10" s="1" t="str">
        <f>IFERROR(__xludf.DUMMYFUNCTION("""COMPUTED_VALUE"""),"JP")</f>
        <v>JP</v>
      </c>
      <c r="J10" s="2">
        <f>IFERROR(__xludf.DUMMYFUNCTION("""COMPUTED_VALUE"""),71890.0)</f>
        <v>71890</v>
      </c>
    </row>
    <row r="11">
      <c r="A11" s="1">
        <f>IFERROR(__xludf.DUMMYFUNCTION("""COMPUTED_VALUE"""),10.0)</f>
        <v>10</v>
      </c>
      <c r="B11" s="1" t="str">
        <f>IFERROR(__xludf.DUMMYFUNCTION("""COMPUTED_VALUE"""),"Marsabit")</f>
        <v>Marsabit</v>
      </c>
      <c r="C11" s="1" t="str">
        <f>IFERROR(__xludf.DUMMYFUNCTION("""COMPUTED_VALUE"""),"Ali")</f>
        <v>Ali</v>
      </c>
      <c r="D11" s="1" t="str">
        <f>IFERROR(__xludf.DUMMYFUNCTION("""COMPUTED_VALUE"""),"Mohamud Mohamed")</f>
        <v>Mohamud Mohamed</v>
      </c>
      <c r="E11" s="1" t="str">
        <f>IFERROR(__xludf.DUMMYFUNCTION("""COMPUTED_VALUE"""),"Riwe")</f>
        <v>Riwe</v>
      </c>
      <c r="F11" s="1" t="str">
        <f>IFERROR(__xludf.DUMMYFUNCTION("""COMPUTED_VALUE"""),"Solomon Gubo")</f>
        <v>Solomon Gubo</v>
      </c>
      <c r="G11" s="1">
        <f>IFERROR(__xludf.DUMMYFUNCTION("""COMPUTED_VALUE"""),27.0)</f>
        <v>27</v>
      </c>
      <c r="H11" s="1" t="str">
        <f>IFERROR(__xludf.DUMMYFUNCTION("""COMPUTED_VALUE"""),"Jubilee Party")</f>
        <v>Jubilee Party</v>
      </c>
      <c r="I11" s="1" t="str">
        <f>IFERROR(__xludf.DUMMYFUNCTION("""COMPUTED_VALUE"""),"JP")</f>
        <v>JP</v>
      </c>
      <c r="J11" s="2">
        <f>IFERROR(__xludf.DUMMYFUNCTION("""COMPUTED_VALUE"""),56146.0)</f>
        <v>56146</v>
      </c>
    </row>
    <row r="12">
      <c r="A12" s="1">
        <f>IFERROR(__xludf.DUMMYFUNCTION("""COMPUTED_VALUE"""),11.0)</f>
        <v>11</v>
      </c>
      <c r="B12" s="1" t="str">
        <f>IFERROR(__xludf.DUMMYFUNCTION("""COMPUTED_VALUE"""),"Isiolo")</f>
        <v>Isiolo</v>
      </c>
      <c r="C12" s="1" t="str">
        <f>IFERROR(__xludf.DUMMYFUNCTION("""COMPUTED_VALUE"""),"Kuti")</f>
        <v>Kuti</v>
      </c>
      <c r="D12" s="1" t="str">
        <f>IFERROR(__xludf.DUMMYFUNCTION("""COMPUTED_VALUE"""),"Mohamed Abdi")</f>
        <v>Mohamed Abdi</v>
      </c>
      <c r="E12" s="1" t="str">
        <f>IFERROR(__xludf.DUMMYFUNCTION("""COMPUTED_VALUE"""),"Issa")</f>
        <v>Issa</v>
      </c>
      <c r="F12" s="1" t="str">
        <f>IFERROR(__xludf.DUMMYFUNCTION("""COMPUTED_VALUE"""),"Abdi Ibrahim")</f>
        <v>Abdi Ibrahim</v>
      </c>
      <c r="G12" s="1" t="str">
        <f>IFERROR(__xludf.DUMMYFUNCTION("""COMPUTED_VALUE"""),"IND")</f>
        <v>IND</v>
      </c>
      <c r="H12" s="1" t="str">
        <f>IFERROR(__xludf.DUMMYFUNCTION("""COMPUTED_VALUE"""),"Independent")</f>
        <v>Independent</v>
      </c>
      <c r="I12" s="1" t="str">
        <f>IFERROR(__xludf.DUMMYFUNCTION("""COMPUTED_VALUE"""),"IND")</f>
        <v>IND</v>
      </c>
      <c r="J12" s="2">
        <f>IFERROR(__xludf.DUMMYFUNCTION("""COMPUTED_VALUE"""),22669.0)</f>
        <v>22669</v>
      </c>
    </row>
    <row r="13">
      <c r="A13" s="1">
        <f>IFERROR(__xludf.DUMMYFUNCTION("""COMPUTED_VALUE"""),12.0)</f>
        <v>12</v>
      </c>
      <c r="B13" s="1" t="str">
        <f>IFERROR(__xludf.DUMMYFUNCTION("""COMPUTED_VALUE"""),"Meru")</f>
        <v>Meru</v>
      </c>
      <c r="C13" s="1" t="str">
        <f>IFERROR(__xludf.DUMMYFUNCTION("""COMPUTED_VALUE"""),"Murungi")</f>
        <v>Murungi</v>
      </c>
      <c r="D13" s="1" t="str">
        <f>IFERROR(__xludf.DUMMYFUNCTION("""COMPUTED_VALUE"""),"Kiraitu")</f>
        <v>Kiraitu</v>
      </c>
      <c r="E13" s="1" t="str">
        <f>IFERROR(__xludf.DUMMYFUNCTION("""COMPUTED_VALUE"""),"Ntuchiu")</f>
        <v>Ntuchiu</v>
      </c>
      <c r="F13" s="1" t="str">
        <f>IFERROR(__xludf.DUMMYFUNCTION("""COMPUTED_VALUE"""),"Titus Mutea")</f>
        <v>Titus Mutea</v>
      </c>
      <c r="G13" s="1">
        <f>IFERROR(__xludf.DUMMYFUNCTION("""COMPUTED_VALUE"""),27.0)</f>
        <v>27</v>
      </c>
      <c r="H13" s="1" t="str">
        <f>IFERROR(__xludf.DUMMYFUNCTION("""COMPUTED_VALUE"""),"Jubilee Party")</f>
        <v>Jubilee Party</v>
      </c>
      <c r="I13" s="1" t="str">
        <f>IFERROR(__xludf.DUMMYFUNCTION("""COMPUTED_VALUE"""),"JP")</f>
        <v>JP</v>
      </c>
      <c r="J13" s="2">
        <f>IFERROR(__xludf.DUMMYFUNCTION("""COMPUTED_VALUE"""),280795.0)</f>
        <v>280795</v>
      </c>
    </row>
    <row r="14">
      <c r="A14" s="1">
        <f>IFERROR(__xludf.DUMMYFUNCTION("""COMPUTED_VALUE"""),13.0)</f>
        <v>13</v>
      </c>
      <c r="B14" s="1" t="str">
        <f>IFERROR(__xludf.DUMMYFUNCTION("""COMPUTED_VALUE"""),"Tharaka – Nithi")</f>
        <v>Tharaka – Nithi</v>
      </c>
      <c r="C14" s="1" t="str">
        <f>IFERROR(__xludf.DUMMYFUNCTION("""COMPUTED_VALUE"""),"Njuki")</f>
        <v>Njuki</v>
      </c>
      <c r="D14" s="1" t="str">
        <f>IFERROR(__xludf.DUMMYFUNCTION("""COMPUTED_VALUE"""),"Onesmus Muthomi")</f>
        <v>Onesmus Muthomi</v>
      </c>
      <c r="E14" s="1" t="str">
        <f>IFERROR(__xludf.DUMMYFUNCTION("""COMPUTED_VALUE"""),"Kagwima")</f>
        <v>Kagwima</v>
      </c>
      <c r="F14" s="1" t="str">
        <f>IFERROR(__xludf.DUMMYFUNCTION("""COMPUTED_VALUE"""),"Francis Nyamu")</f>
        <v>Francis Nyamu</v>
      </c>
      <c r="G14" s="1">
        <f>IFERROR(__xludf.DUMMYFUNCTION("""COMPUTED_VALUE"""),27.0)</f>
        <v>27</v>
      </c>
      <c r="H14" s="1" t="str">
        <f>IFERROR(__xludf.DUMMYFUNCTION("""COMPUTED_VALUE"""),"Jubilee Party")</f>
        <v>Jubilee Party</v>
      </c>
      <c r="I14" s="1" t="str">
        <f>IFERROR(__xludf.DUMMYFUNCTION("""COMPUTED_VALUE"""),"JP")</f>
        <v>JP</v>
      </c>
      <c r="J14" s="2">
        <f>IFERROR(__xludf.DUMMYFUNCTION("""COMPUTED_VALUE"""),120005.0)</f>
        <v>120005</v>
      </c>
    </row>
    <row r="15">
      <c r="A15" s="1">
        <f>IFERROR(__xludf.DUMMYFUNCTION("""COMPUTED_VALUE"""),14.0)</f>
        <v>14</v>
      </c>
      <c r="B15" s="1" t="str">
        <f>IFERROR(__xludf.DUMMYFUNCTION("""COMPUTED_VALUE"""),"Embu")</f>
        <v>Embu</v>
      </c>
      <c r="C15" s="1" t="str">
        <f>IFERROR(__xludf.DUMMYFUNCTION("""COMPUTED_VALUE"""),"Wambora")</f>
        <v>Wambora</v>
      </c>
      <c r="D15" s="1" t="str">
        <f>IFERROR(__xludf.DUMMYFUNCTION("""COMPUTED_VALUE"""),"Martin Nyaga")</f>
        <v>Martin Nyaga</v>
      </c>
      <c r="E15" s="1" t="str">
        <f>IFERROR(__xludf.DUMMYFUNCTION("""COMPUTED_VALUE"""),"Njeru")</f>
        <v>Njeru</v>
      </c>
      <c r="F15" s="1" t="str">
        <f>IFERROR(__xludf.DUMMYFUNCTION("""COMPUTED_VALUE"""),"David Kariuki")</f>
        <v>David Kariuki</v>
      </c>
      <c r="G15" s="1">
        <f>IFERROR(__xludf.DUMMYFUNCTION("""COMPUTED_VALUE"""),27.0)</f>
        <v>27</v>
      </c>
      <c r="H15" s="1" t="str">
        <f>IFERROR(__xludf.DUMMYFUNCTION("""COMPUTED_VALUE"""),"Jubilee Party")</f>
        <v>Jubilee Party</v>
      </c>
      <c r="I15" s="1" t="str">
        <f>IFERROR(__xludf.DUMMYFUNCTION("""COMPUTED_VALUE"""),"JP")</f>
        <v>JP</v>
      </c>
      <c r="J15" s="2">
        <f>IFERROR(__xludf.DUMMYFUNCTION("""COMPUTED_VALUE"""),97760.0)</f>
        <v>97760</v>
      </c>
    </row>
    <row r="16">
      <c r="A16" s="1">
        <f>IFERROR(__xludf.DUMMYFUNCTION("""COMPUTED_VALUE"""),15.0)</f>
        <v>15</v>
      </c>
      <c r="B16" s="1" t="str">
        <f>IFERROR(__xludf.DUMMYFUNCTION("""COMPUTED_VALUE"""),"Kitui")</f>
        <v>Kitui</v>
      </c>
      <c r="C16" s="1" t="str">
        <f>IFERROR(__xludf.DUMMYFUNCTION("""COMPUTED_VALUE"""),"Ngilu")</f>
        <v>Ngilu</v>
      </c>
      <c r="D16" s="1" t="str">
        <f>IFERROR(__xludf.DUMMYFUNCTION("""COMPUTED_VALUE"""),"Charity Kaluki")</f>
        <v>Charity Kaluki</v>
      </c>
      <c r="E16" s="1" t="str">
        <f>IFERROR(__xludf.DUMMYFUNCTION("""COMPUTED_VALUE"""),"Nzau")</f>
        <v>Nzau</v>
      </c>
      <c r="F16" s="1" t="str">
        <f>IFERROR(__xludf.DUMMYFUNCTION("""COMPUTED_VALUE"""),"Dr Gideon Wathe")</f>
        <v>Dr Gideon Wathe</v>
      </c>
      <c r="G16" s="1">
        <f>IFERROR(__xludf.DUMMYFUNCTION("""COMPUTED_VALUE"""),29.0)</f>
        <v>29</v>
      </c>
      <c r="H16" s="1" t="str">
        <f>IFERROR(__xludf.DUMMYFUNCTION("""COMPUTED_VALUE"""),"National Rainbow Coalition")</f>
        <v>National Rainbow Coalition</v>
      </c>
      <c r="I16" s="1" t="str">
        <f>IFERROR(__xludf.DUMMYFUNCTION("""COMPUTED_VALUE"""),"NARC")</f>
        <v>NARC</v>
      </c>
      <c r="J16" s="2">
        <f>IFERROR(__xludf.DUMMYFUNCTION("""COMPUTED_VALUE"""),169990.0)</f>
        <v>169990</v>
      </c>
    </row>
    <row r="17">
      <c r="A17" s="1">
        <f>IFERROR(__xludf.DUMMYFUNCTION("""COMPUTED_VALUE"""),16.0)</f>
        <v>16</v>
      </c>
      <c r="B17" s="1" t="str">
        <f>IFERROR(__xludf.DUMMYFUNCTION("""COMPUTED_VALUE"""),"Machakos")</f>
        <v>Machakos</v>
      </c>
      <c r="C17" s="1" t="str">
        <f>IFERROR(__xludf.DUMMYFUNCTION("""COMPUTED_VALUE"""),"Mutua")</f>
        <v>Mutua</v>
      </c>
      <c r="D17" s="1" t="str">
        <f>IFERROR(__xludf.DUMMYFUNCTION("""COMPUTED_VALUE"""),"Alfred Nganga")</f>
        <v>Alfred Nganga</v>
      </c>
      <c r="E17" s="1" t="str">
        <f>IFERROR(__xludf.DUMMYFUNCTION("""COMPUTED_VALUE"""),"Maliti")</f>
        <v>Maliti</v>
      </c>
      <c r="F17" s="1" t="str">
        <f>IFERROR(__xludf.DUMMYFUNCTION("""COMPUTED_VALUE"""),"Francis Wambua")</f>
        <v>Francis Wambua</v>
      </c>
      <c r="G17" s="1">
        <f>IFERROR(__xludf.DUMMYFUNCTION("""COMPUTED_VALUE"""),67.0)</f>
        <v>67</v>
      </c>
      <c r="H17" s="1" t="str">
        <f>IFERROR(__xludf.DUMMYFUNCTION("""COMPUTED_VALUE"""),"Maendeleo Chap Chap Party")</f>
        <v>Maendeleo Chap Chap Party</v>
      </c>
      <c r="I17" s="1" t="str">
        <f>IFERROR(__xludf.DUMMYFUNCTION("""COMPUTED_VALUE"""),"MCCP")</f>
        <v>MCCP</v>
      </c>
      <c r="J17" s="2">
        <f>IFERROR(__xludf.DUMMYFUNCTION("""COMPUTED_VALUE"""),249603.0)</f>
        <v>249603</v>
      </c>
    </row>
    <row r="18">
      <c r="A18" s="1">
        <f>IFERROR(__xludf.DUMMYFUNCTION("""COMPUTED_VALUE"""),17.0)</f>
        <v>17</v>
      </c>
      <c r="B18" s="1" t="str">
        <f>IFERROR(__xludf.DUMMYFUNCTION("""COMPUTED_VALUE"""),"Makueni")</f>
        <v>Makueni</v>
      </c>
      <c r="C18" s="1" t="str">
        <f>IFERROR(__xludf.DUMMYFUNCTION("""COMPUTED_VALUE"""),"Kibwana")</f>
        <v>Kibwana</v>
      </c>
      <c r="D18" s="1" t="str">
        <f>IFERROR(__xludf.DUMMYFUNCTION("""COMPUTED_VALUE"""),"Kivutha")</f>
        <v>Kivutha</v>
      </c>
      <c r="E18" s="1" t="str">
        <f>IFERROR(__xludf.DUMMYFUNCTION("""COMPUTED_VALUE"""),"Mwau")</f>
        <v>Mwau</v>
      </c>
      <c r="F18" s="1" t="str">
        <f>IFERROR(__xludf.DUMMYFUNCTION("""COMPUTED_VALUE"""),"Adelina Ndeto")</f>
        <v>Adelina Ndeto</v>
      </c>
      <c r="G18" s="1">
        <f>IFERROR(__xludf.DUMMYFUNCTION("""COMPUTED_VALUE"""),12.0)</f>
        <v>12</v>
      </c>
      <c r="H18" s="1" t="str">
        <f>IFERROR(__xludf.DUMMYFUNCTION("""COMPUTED_VALUE"""),"Wiper Democratic Movement- Kenya")</f>
        <v>Wiper Democratic Movement- Kenya</v>
      </c>
      <c r="I18" s="1" t="str">
        <f>IFERROR(__xludf.DUMMYFUNCTION("""COMPUTED_VALUE"""),"WDM-K")</f>
        <v>WDM-K</v>
      </c>
      <c r="J18" s="2">
        <f>IFERROR(__xludf.DUMMYFUNCTION("""COMPUTED_VALUE"""),291288.0)</f>
        <v>291288</v>
      </c>
    </row>
    <row r="19">
      <c r="A19" s="1">
        <f>IFERROR(__xludf.DUMMYFUNCTION("""COMPUTED_VALUE"""),18.0)</f>
        <v>18</v>
      </c>
      <c r="B19" s="1" t="str">
        <f>IFERROR(__xludf.DUMMYFUNCTION("""COMPUTED_VALUE"""),"Nyandaru a")</f>
        <v>Nyandaru a</v>
      </c>
      <c r="C19" s="1" t="str">
        <f>IFERROR(__xludf.DUMMYFUNCTION("""COMPUTED_VALUE"""),"Kimemia")</f>
        <v>Kimemia</v>
      </c>
      <c r="D19" s="1" t="str">
        <f>IFERROR(__xludf.DUMMYFUNCTION("""COMPUTED_VALUE"""),"Francis Thuita")</f>
        <v>Francis Thuita</v>
      </c>
      <c r="E19" s="1" t="str">
        <f>IFERROR(__xludf.DUMMYFUNCTION("""COMPUTED_VALUE"""),"Mbuthia")</f>
        <v>Mbuthia</v>
      </c>
      <c r="F19" s="1" t="str">
        <f>IFERROR(__xludf.DUMMYFUNCTION("""COMPUTED_VALUE"""),"Cecila Wanjiru")</f>
        <v>Cecila Wanjiru</v>
      </c>
      <c r="G19" s="1">
        <f>IFERROR(__xludf.DUMMYFUNCTION("""COMPUTED_VALUE"""),27.0)</f>
        <v>27</v>
      </c>
      <c r="H19" s="1" t="str">
        <f>IFERROR(__xludf.DUMMYFUNCTION("""COMPUTED_VALUE"""),"Jubilee Party")</f>
        <v>Jubilee Party</v>
      </c>
      <c r="I19" s="1" t="str">
        <f>IFERROR(__xludf.DUMMYFUNCTION("""COMPUTED_VALUE"""),"JP")</f>
        <v>JP</v>
      </c>
      <c r="J19" s="2">
        <f>IFERROR(__xludf.DUMMYFUNCTION("""COMPUTED_VALUE"""),228219.0)</f>
        <v>228219</v>
      </c>
    </row>
    <row r="20">
      <c r="A20" s="1">
        <f>IFERROR(__xludf.DUMMYFUNCTION("""COMPUTED_VALUE"""),19.0)</f>
        <v>19</v>
      </c>
      <c r="B20" s="1" t="str">
        <f>IFERROR(__xludf.DUMMYFUNCTION("""COMPUTED_VALUE"""),"Nyeri")</f>
        <v>Nyeri</v>
      </c>
      <c r="C20" s="1" t="str">
        <f>IFERROR(__xludf.DUMMYFUNCTION("""COMPUTED_VALUE"""),"Gakuru")</f>
        <v>Gakuru</v>
      </c>
      <c r="D20" s="1" t="str">
        <f>IFERROR(__xludf.DUMMYFUNCTION("""COMPUTED_VALUE"""),"Patrick Wahome")</f>
        <v>Patrick Wahome</v>
      </c>
      <c r="E20" s="1" t="str">
        <f>IFERROR(__xludf.DUMMYFUNCTION("""COMPUTED_VALUE"""),"Kahiga")</f>
        <v>Kahiga</v>
      </c>
      <c r="F20" s="1" t="str">
        <f>IFERROR(__xludf.DUMMYFUNCTION("""COMPUTED_VALUE"""),"Edward Mutahi")</f>
        <v>Edward Mutahi</v>
      </c>
      <c r="G20" s="1">
        <f>IFERROR(__xludf.DUMMYFUNCTION("""COMPUTED_VALUE"""),27.0)</f>
        <v>27</v>
      </c>
      <c r="H20" s="1" t="str">
        <f>IFERROR(__xludf.DUMMYFUNCTION("""COMPUTED_VALUE"""),"Jubilee Party")</f>
        <v>Jubilee Party</v>
      </c>
      <c r="I20" s="1" t="str">
        <f>IFERROR(__xludf.DUMMYFUNCTION("""COMPUTED_VALUE"""),"JP")</f>
        <v>JP</v>
      </c>
      <c r="J20" s="2">
        <f>IFERROR(__xludf.DUMMYFUNCTION("""COMPUTED_VALUE"""),284791.0)</f>
        <v>284791</v>
      </c>
    </row>
    <row r="21">
      <c r="A21" s="1">
        <f>IFERROR(__xludf.DUMMYFUNCTION("""COMPUTED_VALUE"""),20.0)</f>
        <v>20</v>
      </c>
      <c r="B21" s="1" t="str">
        <f>IFERROR(__xludf.DUMMYFUNCTION("""COMPUTED_VALUE"""),"Kirinyaga")</f>
        <v>Kirinyaga</v>
      </c>
      <c r="C21" s="1" t="str">
        <f>IFERROR(__xludf.DUMMYFUNCTION("""COMPUTED_VALUE"""),"Waiguru")</f>
        <v>Waiguru</v>
      </c>
      <c r="D21" s="1" t="str">
        <f>IFERROR(__xludf.DUMMYFUNCTION("""COMPUTED_VALUE"""),"Anne Mumbi")</f>
        <v>Anne Mumbi</v>
      </c>
      <c r="E21" s="1" t="str">
        <f>IFERROR(__xludf.DUMMYFUNCTION("""COMPUTED_VALUE"""),"Njagi")</f>
        <v>Njagi</v>
      </c>
      <c r="F21" s="1" t="str">
        <f>IFERROR(__xludf.DUMMYFUNCTION("""COMPUTED_VALUE"""),"Peter Ndambiri")</f>
        <v>Peter Ndambiri</v>
      </c>
      <c r="G21" s="1">
        <f>IFERROR(__xludf.DUMMYFUNCTION("""COMPUTED_VALUE"""),27.0)</f>
        <v>27</v>
      </c>
      <c r="H21" s="1" t="str">
        <f>IFERROR(__xludf.DUMMYFUNCTION("""COMPUTED_VALUE"""),"Jubilee Party")</f>
        <v>Jubilee Party</v>
      </c>
      <c r="I21" s="1" t="str">
        <f>IFERROR(__xludf.DUMMYFUNCTION("""COMPUTED_VALUE"""),"JP")</f>
        <v>JP</v>
      </c>
      <c r="J21" s="2">
        <f>IFERROR(__xludf.DUMMYFUNCTION("""COMPUTED_VALUE"""),161343.0)</f>
        <v>161343</v>
      </c>
    </row>
    <row r="22">
      <c r="A22" s="1">
        <f>IFERROR(__xludf.DUMMYFUNCTION("""COMPUTED_VALUE"""),21.0)</f>
        <v>21</v>
      </c>
      <c r="B22" s="1" t="str">
        <f>IFERROR(__xludf.DUMMYFUNCTION("""COMPUTED_VALUE"""),"Murang’a")</f>
        <v>Murang’a</v>
      </c>
      <c r="C22" s="1" t="str">
        <f>IFERROR(__xludf.DUMMYFUNCTION("""COMPUTED_VALUE"""),"Mwangi")</f>
        <v>Mwangi</v>
      </c>
      <c r="D22" s="1" t="str">
        <f>IFERROR(__xludf.DUMMYFUNCTION("""COMPUTED_VALUE"""),"Wa-Iria")</f>
        <v>Wa-Iria</v>
      </c>
      <c r="E22" s="1" t="str">
        <f>IFERROR(__xludf.DUMMYFUNCTION("""COMPUTED_VALUE"""),"Kamau")</f>
        <v>Kamau</v>
      </c>
      <c r="F22" s="1" t="str">
        <f>IFERROR(__xludf.DUMMYFUNCTION("""COMPUTED_VALUE"""),"James Maina")</f>
        <v>James Maina</v>
      </c>
      <c r="G22" s="1">
        <f>IFERROR(__xludf.DUMMYFUNCTION("""COMPUTED_VALUE"""),27.0)</f>
        <v>27</v>
      </c>
      <c r="H22" s="1" t="str">
        <f>IFERROR(__xludf.DUMMYFUNCTION("""COMPUTED_VALUE"""),"Jubilee Party")</f>
        <v>Jubilee Party</v>
      </c>
      <c r="I22" s="1" t="str">
        <f>IFERROR(__xludf.DUMMYFUNCTION("""COMPUTED_VALUE"""),"JP")</f>
        <v>JP</v>
      </c>
      <c r="J22" s="2">
        <f>IFERROR(__xludf.DUMMYFUNCTION("""COMPUTED_VALUE"""),349904.0)</f>
        <v>349904</v>
      </c>
    </row>
    <row r="23">
      <c r="A23" s="1">
        <f>IFERROR(__xludf.DUMMYFUNCTION("""COMPUTED_VALUE"""),22.0)</f>
        <v>22</v>
      </c>
      <c r="B23" s="1" t="str">
        <f>IFERROR(__xludf.DUMMYFUNCTION("""COMPUTED_VALUE"""),"Kiambu")</f>
        <v>Kiambu</v>
      </c>
      <c r="C23" s="1" t="str">
        <f>IFERROR(__xludf.DUMMYFUNCTION("""COMPUTED_VALUE"""),"Babayao")</f>
        <v>Babayao</v>
      </c>
      <c r="D23" s="1" t="str">
        <f>IFERROR(__xludf.DUMMYFUNCTION("""COMPUTED_VALUE"""),"Ferdinard Ndungu Waititu")</f>
        <v>Ferdinard Ndungu Waititu</v>
      </c>
      <c r="E23" s="1" t="str">
        <f>IFERROR(__xludf.DUMMYFUNCTION("""COMPUTED_VALUE"""),"Nyoro")</f>
        <v>Nyoro</v>
      </c>
      <c r="F23" s="1" t="str">
        <f>IFERROR(__xludf.DUMMYFUNCTION("""COMPUTED_VALUE"""),"James Karanja")</f>
        <v>James Karanja</v>
      </c>
      <c r="G23" s="1">
        <f>IFERROR(__xludf.DUMMYFUNCTION("""COMPUTED_VALUE"""),27.0)</f>
        <v>27</v>
      </c>
      <c r="H23" s="1" t="str">
        <f>IFERROR(__xludf.DUMMYFUNCTION("""COMPUTED_VALUE"""),"Jubilee Party")</f>
        <v>Jubilee Party</v>
      </c>
      <c r="I23" s="1" t="str">
        <f>IFERROR(__xludf.DUMMYFUNCTION("""COMPUTED_VALUE"""),"JP")</f>
        <v>JP</v>
      </c>
      <c r="J23" s="2">
        <f>IFERROR(__xludf.DUMMYFUNCTION("""COMPUTED_VALUE"""),767432.0)</f>
        <v>767432</v>
      </c>
    </row>
    <row r="24">
      <c r="A24" s="1">
        <f>IFERROR(__xludf.DUMMYFUNCTION("""COMPUTED_VALUE"""),23.0)</f>
        <v>23</v>
      </c>
      <c r="B24" s="1" t="str">
        <f>IFERROR(__xludf.DUMMYFUNCTION("""COMPUTED_VALUE"""),"Turkana")</f>
        <v>Turkana</v>
      </c>
      <c r="C24" s="1" t="str">
        <f>IFERROR(__xludf.DUMMYFUNCTION("""COMPUTED_VALUE"""),"Nanok")</f>
        <v>Nanok</v>
      </c>
      <c r="D24" s="1" t="str">
        <f>IFERROR(__xludf.DUMMYFUNCTION("""COMPUTED_VALUE"""),"Josphat Koli")</f>
        <v>Josphat Koli</v>
      </c>
      <c r="E24" s="1" t="str">
        <f>IFERROR(__xludf.DUMMYFUNCTION("""COMPUTED_VALUE"""),"Emuria")</f>
        <v>Emuria</v>
      </c>
      <c r="F24" s="1" t="str">
        <f>IFERROR(__xludf.DUMMYFUNCTION("""COMPUTED_VALUE"""),"Lotethiro Peter")</f>
        <v>Lotethiro Peter</v>
      </c>
      <c r="G24" s="1">
        <f>IFERROR(__xludf.DUMMYFUNCTION("""COMPUTED_VALUE"""),21.0)</f>
        <v>21</v>
      </c>
      <c r="H24" s="1" t="str">
        <f>IFERROR(__xludf.DUMMYFUNCTION("""COMPUTED_VALUE"""),"Orange Democratic Movement")</f>
        <v>Orange Democratic Movement</v>
      </c>
      <c r="I24" s="1" t="str">
        <f>IFERROR(__xludf.DUMMYFUNCTION("""COMPUTED_VALUE"""),"ODM")</f>
        <v>ODM</v>
      </c>
      <c r="J24" s="2">
        <f>IFERROR(__xludf.DUMMYFUNCTION("""COMPUTED_VALUE"""),76209.0)</f>
        <v>76209</v>
      </c>
    </row>
    <row r="25">
      <c r="A25" s="1">
        <f>IFERROR(__xludf.DUMMYFUNCTION("""COMPUTED_VALUE"""),24.0)</f>
        <v>24</v>
      </c>
      <c r="B25" s="1" t="str">
        <f>IFERROR(__xludf.DUMMYFUNCTION("""COMPUTED_VALUE"""),"West Pokot")</f>
        <v>West Pokot</v>
      </c>
      <c r="C25" s="1" t="str">
        <f>IFERROR(__xludf.DUMMYFUNCTION("""COMPUTED_VALUE"""),"Lonyang’ap uo")</f>
        <v>Lonyang’ap uo</v>
      </c>
      <c r="D25" s="1" t="str">
        <f>IFERROR(__xludf.DUMMYFUNCTION("""COMPUTED_VALUE"""),"John Krop")</f>
        <v>John Krop</v>
      </c>
      <c r="E25" s="1" t="str">
        <f>IFERROR(__xludf.DUMMYFUNCTION("""COMPUTED_VALUE"""),"Atudonyang")</f>
        <v>Atudonyang</v>
      </c>
      <c r="F25" s="1" t="str">
        <f>IFERROR(__xludf.DUMMYFUNCTION("""COMPUTED_VALUE"""),"Nicholas Owon Kpar")</f>
        <v>Nicholas Owon Kpar</v>
      </c>
      <c r="G25" s="1">
        <f>IFERROR(__xludf.DUMMYFUNCTION("""COMPUTED_VALUE"""),33.0)</f>
        <v>33</v>
      </c>
      <c r="H25" s="1" t="str">
        <f>IFERROR(__xludf.DUMMYFUNCTION("""COMPUTED_VALUE"""),"Kenya African National Union")</f>
        <v>Kenya African National Union</v>
      </c>
      <c r="I25" s="1" t="str">
        <f>IFERROR(__xludf.DUMMYFUNCTION("""COMPUTED_VALUE"""),"KANU")</f>
        <v>KANU</v>
      </c>
      <c r="J25" s="2">
        <f>IFERROR(__xludf.DUMMYFUNCTION("""COMPUTED_VALUE"""),86822.0)</f>
        <v>86822</v>
      </c>
    </row>
    <row r="26">
      <c r="A26" s="1">
        <f>IFERROR(__xludf.DUMMYFUNCTION("""COMPUTED_VALUE"""),25.0)</f>
        <v>25</v>
      </c>
      <c r="B26" s="1" t="str">
        <f>IFERROR(__xludf.DUMMYFUNCTION("""COMPUTED_VALUE"""),"Samburu")</f>
        <v>Samburu</v>
      </c>
      <c r="C26" s="1" t="str">
        <f>IFERROR(__xludf.DUMMYFUNCTION("""COMPUTED_VALUE"""),"Lenolkulal")</f>
        <v>Lenolkulal</v>
      </c>
      <c r="D26" s="1" t="str">
        <f>IFERROR(__xludf.DUMMYFUNCTION("""COMPUTED_VALUE"""),"Moses Kasainie")</f>
        <v>Moses Kasainie</v>
      </c>
      <c r="E26" s="1" t="str">
        <f>IFERROR(__xludf.DUMMYFUNCTION("""COMPUTED_VALUE"""),"Lesseto")</f>
        <v>Lesseto</v>
      </c>
      <c r="F26" s="1" t="str">
        <f>IFERROR(__xludf.DUMMYFUNCTION("""COMPUTED_VALUE"""),"Julius Lawrence")</f>
        <v>Julius Lawrence</v>
      </c>
      <c r="G26" s="1">
        <f>IFERROR(__xludf.DUMMYFUNCTION("""COMPUTED_VALUE"""),27.0)</f>
        <v>27</v>
      </c>
      <c r="H26" s="1" t="str">
        <f>IFERROR(__xludf.DUMMYFUNCTION("""COMPUTED_VALUE"""),"Jubilee Party")</f>
        <v>Jubilee Party</v>
      </c>
      <c r="I26" s="1" t="str">
        <f>IFERROR(__xludf.DUMMYFUNCTION("""COMPUTED_VALUE"""),"JP")</f>
        <v>JP</v>
      </c>
      <c r="J26" s="2">
        <f>IFERROR(__xludf.DUMMYFUNCTION("""COMPUTED_VALUE"""),40467.0)</f>
        <v>40467</v>
      </c>
    </row>
    <row r="27">
      <c r="A27" s="1">
        <f>IFERROR(__xludf.DUMMYFUNCTION("""COMPUTED_VALUE"""),26.0)</f>
        <v>26</v>
      </c>
      <c r="B27" s="1" t="str">
        <f>IFERROR(__xludf.DUMMYFUNCTION("""COMPUTED_VALUE"""),"Trans Nzoia")</f>
        <v>Trans Nzoia</v>
      </c>
      <c r="C27" s="1" t="str">
        <f>IFERROR(__xludf.DUMMYFUNCTION("""COMPUTED_VALUE"""),"Khaemba")</f>
        <v>Khaemba</v>
      </c>
      <c r="D27" s="1" t="str">
        <f>IFERROR(__xludf.DUMMYFUNCTION("""COMPUTED_VALUE"""),"Patrick Simiyu E S")</f>
        <v>Patrick Simiyu E S</v>
      </c>
      <c r="E27" s="1" t="str">
        <f>IFERROR(__xludf.DUMMYFUNCTION("""COMPUTED_VALUE"""),"Kiptoo Kenei Tarus")</f>
        <v>Kiptoo Kenei Tarus</v>
      </c>
      <c r="F27" s="1" t="str">
        <f>IFERROR(__xludf.DUMMYFUNCTION("""COMPUTED_VALUE"""),"Stanley")</f>
        <v>Stanley</v>
      </c>
      <c r="G27" s="1">
        <f>IFERROR(__xludf.DUMMYFUNCTION("""COMPUTED_VALUE"""),23.0)</f>
        <v>23</v>
      </c>
      <c r="H27" s="1" t="str">
        <f>IFERROR(__xludf.DUMMYFUNCTION("""COMPUTED_VALUE"""),"Forum For Restoration Of Democracy-Kenya")</f>
        <v>Forum For Restoration Of Democracy-Kenya</v>
      </c>
      <c r="I27" s="1" t="str">
        <f>IFERROR(__xludf.DUMMYFUNCTION("""COMPUTED_VALUE"""),"FORD- Kenya")</f>
        <v>FORD- Kenya</v>
      </c>
      <c r="J27" s="2">
        <f>IFERROR(__xludf.DUMMYFUNCTION("""COMPUTED_VALUE"""),135325.0)</f>
        <v>135325</v>
      </c>
    </row>
    <row r="28">
      <c r="A28" s="1">
        <f>IFERROR(__xludf.DUMMYFUNCTION("""COMPUTED_VALUE"""),27.0)</f>
        <v>27</v>
      </c>
      <c r="B28" s="1" t="str">
        <f>IFERROR(__xludf.DUMMYFUNCTION("""COMPUTED_VALUE"""),"Uasin Gishu")</f>
        <v>Uasin Gishu</v>
      </c>
      <c r="C28" s="1" t="str">
        <f>IFERROR(__xludf.DUMMYFUNCTION("""COMPUTED_VALUE"""),"Mandago")</f>
        <v>Mandago</v>
      </c>
      <c r="D28" s="1" t="str">
        <f>IFERROR(__xludf.DUMMYFUNCTION("""COMPUTED_VALUE"""),"Jackson Kiplagat")</f>
        <v>Jackson Kiplagat</v>
      </c>
      <c r="E28" s="1" t="str">
        <f>IFERROR(__xludf.DUMMYFUNCTION("""COMPUTED_VALUE"""),"Kiprotich")</f>
        <v>Kiprotich</v>
      </c>
      <c r="F28" s="1" t="str">
        <f>IFERROR(__xludf.DUMMYFUNCTION("""COMPUTED_VALUE"""),"Daniel Kiplagat")</f>
        <v>Daniel Kiplagat</v>
      </c>
      <c r="G28" s="1">
        <f>IFERROR(__xludf.DUMMYFUNCTION("""COMPUTED_VALUE"""),27.0)</f>
        <v>27</v>
      </c>
      <c r="H28" s="1" t="str">
        <f>IFERROR(__xludf.DUMMYFUNCTION("""COMPUTED_VALUE"""),"Jubilee Party")</f>
        <v>Jubilee Party</v>
      </c>
      <c r="I28" s="1" t="str">
        <f>IFERROR(__xludf.DUMMYFUNCTION("""COMPUTED_VALUE"""),"JP")</f>
        <v>JP</v>
      </c>
      <c r="J28" s="2">
        <f>IFERROR(__xludf.DUMMYFUNCTION("""COMPUTED_VALUE"""),193604.0)</f>
        <v>193604</v>
      </c>
    </row>
    <row r="29">
      <c r="A29" s="1">
        <f>IFERROR(__xludf.DUMMYFUNCTION("""COMPUTED_VALUE"""),28.0)</f>
        <v>28</v>
      </c>
      <c r="B29" s="1" t="str">
        <f>IFERROR(__xludf.DUMMYFUNCTION("""COMPUTED_VALUE"""),"Elgeyo Marakwet")</f>
        <v>Elgeyo Marakwet</v>
      </c>
      <c r="C29" s="1" t="str">
        <f>IFERROR(__xludf.DUMMYFUNCTION("""COMPUTED_VALUE"""),"Tolgos")</f>
        <v>Tolgos</v>
      </c>
      <c r="D29" s="1" t="str">
        <f>IFERROR(__xludf.DUMMYFUNCTION("""COMPUTED_VALUE"""),"Alex Tanui")</f>
        <v>Alex Tanui</v>
      </c>
      <c r="E29" s="1" t="str">
        <f>IFERROR(__xludf.DUMMYFUNCTION("""COMPUTED_VALUE"""),"Rotich")</f>
        <v>Rotich</v>
      </c>
      <c r="F29" s="1" t="str">
        <f>IFERROR(__xludf.DUMMYFUNCTION("""COMPUTED_VALUE"""),"Wisley Kipyegon")</f>
        <v>Wisley Kipyegon</v>
      </c>
      <c r="G29" s="1">
        <f>IFERROR(__xludf.DUMMYFUNCTION("""COMPUTED_VALUE"""),27.0)</f>
        <v>27</v>
      </c>
      <c r="H29" s="1" t="str">
        <f>IFERROR(__xludf.DUMMYFUNCTION("""COMPUTED_VALUE"""),"Jubilee Party")</f>
        <v>Jubilee Party</v>
      </c>
      <c r="I29" s="1" t="str">
        <f>IFERROR(__xludf.DUMMYFUNCTION("""COMPUTED_VALUE"""),"JP")</f>
        <v>JP</v>
      </c>
      <c r="J29" s="2">
        <f>IFERROR(__xludf.DUMMYFUNCTION("""COMPUTED_VALUE"""),87203.0)</f>
        <v>87203</v>
      </c>
    </row>
    <row r="30">
      <c r="A30" s="1">
        <f>IFERROR(__xludf.DUMMYFUNCTION("""COMPUTED_VALUE"""),29.0)</f>
        <v>29</v>
      </c>
      <c r="B30" s="1" t="str">
        <f>IFERROR(__xludf.DUMMYFUNCTION("""COMPUTED_VALUE"""),"Nandi")</f>
        <v>Nandi</v>
      </c>
      <c r="C30" s="1" t="str">
        <f>IFERROR(__xludf.DUMMYFUNCTION("""COMPUTED_VALUE"""),"Sang")</f>
        <v>Sang</v>
      </c>
      <c r="D30" s="1" t="str">
        <f>IFERROR(__xludf.DUMMYFUNCTION("""COMPUTED_VALUE"""),"Stephen Kipyego")</f>
        <v>Stephen Kipyego</v>
      </c>
      <c r="E30" s="1" t="str">
        <f>IFERROR(__xludf.DUMMYFUNCTION("""COMPUTED_VALUE"""),"Mitei")</f>
        <v>Mitei</v>
      </c>
      <c r="F30" s="1" t="str">
        <f>IFERROR(__xludf.DUMMYFUNCTION("""COMPUTED_VALUE"""),"Dr Yulita Chebotip")</f>
        <v>Dr Yulita Chebotip</v>
      </c>
      <c r="G30" s="1">
        <f>IFERROR(__xludf.DUMMYFUNCTION("""COMPUTED_VALUE"""),27.0)</f>
        <v>27</v>
      </c>
      <c r="H30" s="1" t="str">
        <f>IFERROR(__xludf.DUMMYFUNCTION("""COMPUTED_VALUE"""),"Jubilee Party")</f>
        <v>Jubilee Party</v>
      </c>
      <c r="I30" s="1" t="str">
        <f>IFERROR(__xludf.DUMMYFUNCTION("""COMPUTED_VALUE"""),"JP")</f>
        <v>JP</v>
      </c>
      <c r="J30" s="2">
        <f>IFERROR(__xludf.DUMMYFUNCTION("""COMPUTED_VALUE"""),244583.0)</f>
        <v>244583</v>
      </c>
    </row>
    <row r="31">
      <c r="A31" s="1">
        <f>IFERROR(__xludf.DUMMYFUNCTION("""COMPUTED_VALUE"""),30.0)</f>
        <v>30</v>
      </c>
      <c r="B31" s="1" t="str">
        <f>IFERROR(__xludf.DUMMYFUNCTION("""COMPUTED_VALUE"""),"Baringo")</f>
        <v>Baringo</v>
      </c>
      <c r="C31" s="1" t="str">
        <f>IFERROR(__xludf.DUMMYFUNCTION("""COMPUTED_VALUE"""),"Kiptis")</f>
        <v>Kiptis</v>
      </c>
      <c r="D31" s="1" t="str">
        <f>IFERROR(__xludf.DUMMYFUNCTION("""COMPUTED_VALUE"""),"Stanley K")</f>
        <v>Stanley K</v>
      </c>
      <c r="E31" s="1" t="str">
        <f>IFERROR(__xludf.DUMMYFUNCTION("""COMPUTED_VALUE"""),"Kurui")</f>
        <v>Kurui</v>
      </c>
      <c r="F31" s="1" t="str">
        <f>IFERROR(__xludf.DUMMYFUNCTION("""COMPUTED_VALUE"""),"Jacob Chepkwony")</f>
        <v>Jacob Chepkwony</v>
      </c>
      <c r="G31" s="1">
        <f>IFERROR(__xludf.DUMMYFUNCTION("""COMPUTED_VALUE"""),27.0)</f>
        <v>27</v>
      </c>
      <c r="H31" s="1" t="str">
        <f>IFERROR(__xludf.DUMMYFUNCTION("""COMPUTED_VALUE"""),"Jubilee Party")</f>
        <v>Jubilee Party</v>
      </c>
      <c r="I31" s="1" t="str">
        <f>IFERROR(__xludf.DUMMYFUNCTION("""COMPUTED_VALUE"""),"JP")</f>
        <v>JP</v>
      </c>
      <c r="J31" s="2">
        <f>IFERROR(__xludf.DUMMYFUNCTION("""COMPUTED_VALUE"""),137668.0)</f>
        <v>137668</v>
      </c>
    </row>
    <row r="32">
      <c r="A32" s="1">
        <f>IFERROR(__xludf.DUMMYFUNCTION("""COMPUTED_VALUE"""),31.0)</f>
        <v>31</v>
      </c>
      <c r="B32" s="1" t="str">
        <f>IFERROR(__xludf.DUMMYFUNCTION("""COMPUTED_VALUE"""),"Laikipia")</f>
        <v>Laikipia</v>
      </c>
      <c r="C32" s="1" t="str">
        <f>IFERROR(__xludf.DUMMYFUNCTION("""COMPUTED_VALUE"""),"Muriithi")</f>
        <v>Muriithi</v>
      </c>
      <c r="D32" s="1" t="str">
        <f>IFERROR(__xludf.DUMMYFUNCTION("""COMPUTED_VALUE"""),"Ndiritu")</f>
        <v>Ndiritu</v>
      </c>
      <c r="E32" s="1" t="str">
        <f>IFERROR(__xludf.DUMMYFUNCTION("""COMPUTED_VALUE"""),"Mwaniki")</f>
        <v>Mwaniki</v>
      </c>
      <c r="F32" s="1" t="str">
        <f>IFERROR(__xludf.DUMMYFUNCTION("""COMPUTED_VALUE"""),"John Mathenge")</f>
        <v>John Mathenge</v>
      </c>
      <c r="G32" s="1" t="str">
        <f>IFERROR(__xludf.DUMMYFUNCTION("""COMPUTED_VALUE"""),"IND")</f>
        <v>IND</v>
      </c>
      <c r="H32" s="1" t="str">
        <f>IFERROR(__xludf.DUMMYFUNCTION("""COMPUTED_VALUE"""),"Independent")</f>
        <v>Independent</v>
      </c>
      <c r="I32" s="1" t="str">
        <f>IFERROR(__xludf.DUMMYFUNCTION("""COMPUTED_VALUE"""),"IND")</f>
        <v>IND</v>
      </c>
      <c r="J32" s="2">
        <f>IFERROR(__xludf.DUMMYFUNCTION("""COMPUTED_VALUE"""),100356.0)</f>
        <v>100356</v>
      </c>
    </row>
    <row r="33">
      <c r="A33" s="1">
        <f>IFERROR(__xludf.DUMMYFUNCTION("""COMPUTED_VALUE"""),32.0)</f>
        <v>32</v>
      </c>
      <c r="B33" s="1" t="str">
        <f>IFERROR(__xludf.DUMMYFUNCTION("""COMPUTED_VALUE"""),"Nakuru")</f>
        <v>Nakuru</v>
      </c>
      <c r="C33" s="1" t="str">
        <f>IFERROR(__xludf.DUMMYFUNCTION("""COMPUTED_VALUE"""),"Kinyajui")</f>
        <v>Kinyajui</v>
      </c>
      <c r="D33" s="1" t="str">
        <f>IFERROR(__xludf.DUMMYFUNCTION("""COMPUTED_VALUE"""),"Lee Maiyani")</f>
        <v>Lee Maiyani</v>
      </c>
      <c r="E33" s="1" t="str">
        <f>IFERROR(__xludf.DUMMYFUNCTION("""COMPUTED_VALUE"""),"Korir")</f>
        <v>Korir</v>
      </c>
      <c r="F33" s="1" t="str">
        <f>IFERROR(__xludf.DUMMYFUNCTION("""COMPUTED_VALUE"""),"Erick Kipkoech")</f>
        <v>Erick Kipkoech</v>
      </c>
      <c r="G33" s="1">
        <f>IFERROR(__xludf.DUMMYFUNCTION("""COMPUTED_VALUE"""),27.0)</f>
        <v>27</v>
      </c>
      <c r="H33" s="1" t="str">
        <f>IFERROR(__xludf.DUMMYFUNCTION("""COMPUTED_VALUE"""),"Jubilee Party")</f>
        <v>Jubilee Party</v>
      </c>
      <c r="I33" s="1" t="str">
        <f>IFERROR(__xludf.DUMMYFUNCTION("""COMPUTED_VALUE"""),"JP")</f>
        <v>JP</v>
      </c>
      <c r="J33" s="2">
        <f>IFERROR(__xludf.DUMMYFUNCTION("""COMPUTED_VALUE"""),632740.0)</f>
        <v>632740</v>
      </c>
    </row>
    <row r="34">
      <c r="A34" s="1">
        <f>IFERROR(__xludf.DUMMYFUNCTION("""COMPUTED_VALUE"""),33.0)</f>
        <v>33</v>
      </c>
      <c r="B34" s="1" t="str">
        <f>IFERROR(__xludf.DUMMYFUNCTION("""COMPUTED_VALUE"""),"Narok")</f>
        <v>Narok</v>
      </c>
      <c r="C34" s="1" t="str">
        <f>IFERROR(__xludf.DUMMYFUNCTION("""COMPUTED_VALUE"""),"Tunai")</f>
        <v>Tunai</v>
      </c>
      <c r="D34" s="1" t="str">
        <f>IFERROR(__xludf.DUMMYFUNCTION("""COMPUTED_VALUE"""),"Samuel Kuntai")</f>
        <v>Samuel Kuntai</v>
      </c>
      <c r="E34" s="1" t="str">
        <f>IFERROR(__xludf.DUMMYFUNCTION("""COMPUTED_VALUE"""),"Aruasa")</f>
        <v>Aruasa</v>
      </c>
      <c r="F34" s="1" t="str">
        <f>IFERROR(__xludf.DUMMYFUNCTION("""COMPUTED_VALUE"""),"Evalyn Chepkirui")</f>
        <v>Evalyn Chepkirui</v>
      </c>
      <c r="G34" s="1">
        <f>IFERROR(__xludf.DUMMYFUNCTION("""COMPUTED_VALUE"""),27.0)</f>
        <v>27</v>
      </c>
      <c r="H34" s="1" t="str">
        <f>IFERROR(__xludf.DUMMYFUNCTION("""COMPUTED_VALUE"""),"Jubilee Party")</f>
        <v>Jubilee Party</v>
      </c>
      <c r="I34" s="1" t="str">
        <f>IFERROR(__xludf.DUMMYFUNCTION("""COMPUTED_VALUE"""),"JP")</f>
        <v>JP</v>
      </c>
      <c r="J34" s="2">
        <f>IFERROR(__xludf.DUMMYFUNCTION("""COMPUTED_VALUE"""),146202.0)</f>
        <v>146202</v>
      </c>
    </row>
    <row r="35">
      <c r="A35" s="1">
        <f>IFERROR(__xludf.DUMMYFUNCTION("""COMPUTED_VALUE"""),34.0)</f>
        <v>34</v>
      </c>
      <c r="B35" s="1" t="str">
        <f>IFERROR(__xludf.DUMMYFUNCTION("""COMPUTED_VALUE"""),"Kajiado")</f>
        <v>Kajiado</v>
      </c>
      <c r="C35" s="1" t="str">
        <f>IFERROR(__xludf.DUMMYFUNCTION("""COMPUTED_VALUE"""),"Lenku")</f>
        <v>Lenku</v>
      </c>
      <c r="D35" s="1" t="str">
        <f>IFERROR(__xludf.DUMMYFUNCTION("""COMPUTED_VALUE"""),"Joseph Jama Ole")</f>
        <v>Joseph Jama Ole</v>
      </c>
      <c r="E35" s="1" t="str">
        <f>IFERROR(__xludf.DUMMYFUNCTION("""COMPUTED_VALUE"""),"Moshisho")</f>
        <v>Moshisho</v>
      </c>
      <c r="F35" s="1" t="str">
        <f>IFERROR(__xludf.DUMMYFUNCTION("""COMPUTED_VALUE"""),"Martin Martine")</f>
        <v>Martin Martine</v>
      </c>
      <c r="G35" s="1">
        <f>IFERROR(__xludf.DUMMYFUNCTION("""COMPUTED_VALUE"""),27.0)</f>
        <v>27</v>
      </c>
      <c r="H35" s="1" t="str">
        <f>IFERROR(__xludf.DUMMYFUNCTION("""COMPUTED_VALUE"""),"Jubilee Party")</f>
        <v>Jubilee Party</v>
      </c>
      <c r="I35" s="1" t="str">
        <f>IFERROR(__xludf.DUMMYFUNCTION("""COMPUTED_VALUE"""),"JP")</f>
        <v>JP</v>
      </c>
      <c r="J35" s="2">
        <f>IFERROR(__xludf.DUMMYFUNCTION("""COMPUTED_VALUE"""),174697.0)</f>
        <v>174697</v>
      </c>
    </row>
    <row r="36">
      <c r="A36" s="1">
        <f>IFERROR(__xludf.DUMMYFUNCTION("""COMPUTED_VALUE"""),35.0)</f>
        <v>35</v>
      </c>
      <c r="B36" s="1" t="str">
        <f>IFERROR(__xludf.DUMMYFUNCTION("""COMPUTED_VALUE"""),"Kericho")</f>
        <v>Kericho</v>
      </c>
      <c r="C36" s="1" t="str">
        <f>IFERROR(__xludf.DUMMYFUNCTION("""COMPUTED_VALUE"""),"Chepkwony")</f>
        <v>Chepkwony</v>
      </c>
      <c r="D36" s="1" t="str">
        <f>IFERROR(__xludf.DUMMYFUNCTION("""COMPUTED_VALUE"""),"Paul Kiprono")</f>
        <v>Paul Kiprono</v>
      </c>
      <c r="E36" s="1" t="str">
        <f>IFERROR(__xludf.DUMMYFUNCTION("""COMPUTED_VALUE"""),"Kikwai")</f>
        <v>Kikwai</v>
      </c>
      <c r="F36" s="1" t="str">
        <f>IFERROR(__xludf.DUMMYFUNCTION("""COMPUTED_VALUE"""),"Susan Chepkoech")</f>
        <v>Susan Chepkoech</v>
      </c>
      <c r="G36" s="1">
        <f>IFERROR(__xludf.DUMMYFUNCTION("""COMPUTED_VALUE"""),27.0)</f>
        <v>27</v>
      </c>
      <c r="H36" s="1" t="str">
        <f>IFERROR(__xludf.DUMMYFUNCTION("""COMPUTED_VALUE"""),"Jubilee Party")</f>
        <v>Jubilee Party</v>
      </c>
      <c r="I36" s="1" t="str">
        <f>IFERROR(__xludf.DUMMYFUNCTION("""COMPUTED_VALUE"""),"JP")</f>
        <v>JP</v>
      </c>
      <c r="J36" s="2">
        <f>IFERROR(__xludf.DUMMYFUNCTION("""COMPUTED_VALUE"""),287511.0)</f>
        <v>287511</v>
      </c>
    </row>
    <row r="37">
      <c r="A37" s="1">
        <f>IFERROR(__xludf.DUMMYFUNCTION("""COMPUTED_VALUE"""),36.0)</f>
        <v>36</v>
      </c>
      <c r="B37" s="1" t="str">
        <f>IFERROR(__xludf.DUMMYFUNCTION("""COMPUTED_VALUE"""),"Bomet")</f>
        <v>Bomet</v>
      </c>
      <c r="C37" s="1" t="str">
        <f>IFERROR(__xludf.DUMMYFUNCTION("""COMPUTED_VALUE"""),"Laboso")</f>
        <v>Laboso</v>
      </c>
      <c r="D37" s="1" t="str">
        <f>IFERROR(__xludf.DUMMYFUNCTION("""COMPUTED_VALUE"""),"Joyce Cherono")</f>
        <v>Joyce Cherono</v>
      </c>
      <c r="E37" s="1" t="str">
        <f>IFERROR(__xludf.DUMMYFUNCTION("""COMPUTED_VALUE"""),"Barchok")</f>
        <v>Barchok</v>
      </c>
      <c r="F37" s="1" t="str">
        <f>IFERROR(__xludf.DUMMYFUNCTION("""COMPUTED_VALUE"""),"Hillary Kipngeno")</f>
        <v>Hillary Kipngeno</v>
      </c>
      <c r="G37" s="1">
        <f>IFERROR(__xludf.DUMMYFUNCTION("""COMPUTED_VALUE"""),27.0)</f>
        <v>27</v>
      </c>
      <c r="H37" s="1" t="str">
        <f>IFERROR(__xludf.DUMMYFUNCTION("""COMPUTED_VALUE"""),"Jubilee Party")</f>
        <v>Jubilee Party</v>
      </c>
      <c r="I37" s="1" t="str">
        <f>IFERROR(__xludf.DUMMYFUNCTION("""COMPUTED_VALUE"""),"JP")</f>
        <v>JP</v>
      </c>
      <c r="J37" s="2">
        <f>IFERROR(__xludf.DUMMYFUNCTION("""COMPUTED_VALUE"""),176545.0)</f>
        <v>176545</v>
      </c>
    </row>
    <row r="38">
      <c r="A38" s="1">
        <f>IFERROR(__xludf.DUMMYFUNCTION("""COMPUTED_VALUE"""),37.0)</f>
        <v>37</v>
      </c>
      <c r="B38" s="1" t="str">
        <f>IFERROR(__xludf.DUMMYFUNCTION("""COMPUTED_VALUE"""),"Kakamega")</f>
        <v>Kakamega</v>
      </c>
      <c r="C38" s="1" t="str">
        <f>IFERROR(__xludf.DUMMYFUNCTION("""COMPUTED_VALUE"""),"Oparanyah")</f>
        <v>Oparanyah</v>
      </c>
      <c r="D38" s="1" t="str">
        <f>IFERROR(__xludf.DUMMYFUNCTION("""COMPUTED_VALUE"""),"Wycliffe Ambetsa")</f>
        <v>Wycliffe Ambetsa</v>
      </c>
      <c r="E38" s="1" t="str">
        <f>IFERROR(__xludf.DUMMYFUNCTION("""COMPUTED_VALUE"""),"Kutima")</f>
        <v>Kutima</v>
      </c>
      <c r="F38" s="1" t="str">
        <f>IFERROR(__xludf.DUMMYFUNCTION("""COMPUTED_VALUE"""),"Philip Museve")</f>
        <v>Philip Museve</v>
      </c>
      <c r="G38" s="1">
        <f>IFERROR(__xludf.DUMMYFUNCTION("""COMPUTED_VALUE"""),21.0)</f>
        <v>21</v>
      </c>
      <c r="H38" s="1" t="str">
        <f>IFERROR(__xludf.DUMMYFUNCTION("""COMPUTED_VALUE"""),"Orange Democratic Movement")</f>
        <v>Orange Democratic Movement</v>
      </c>
      <c r="I38" s="1" t="str">
        <f>IFERROR(__xludf.DUMMYFUNCTION("""COMPUTED_VALUE"""),"ODM")</f>
        <v>ODM</v>
      </c>
      <c r="J38" s="2">
        <f>IFERROR(__xludf.DUMMYFUNCTION("""COMPUTED_VALUE"""),387999.0)</f>
        <v>387999</v>
      </c>
    </row>
    <row r="39">
      <c r="A39" s="1">
        <f>IFERROR(__xludf.DUMMYFUNCTION("""COMPUTED_VALUE"""),38.0)</f>
        <v>38</v>
      </c>
      <c r="B39" s="1" t="str">
        <f>IFERROR(__xludf.DUMMYFUNCTION("""COMPUTED_VALUE"""),"Vihiga")</f>
        <v>Vihiga</v>
      </c>
      <c r="C39" s="1" t="str">
        <f>IFERROR(__xludf.DUMMYFUNCTION("""COMPUTED_VALUE"""),"Ottichilo")</f>
        <v>Ottichilo</v>
      </c>
      <c r="D39" s="1" t="str">
        <f>IFERROR(__xludf.DUMMYFUNCTION("""COMPUTED_VALUE"""),"Wilber Khasilwa")</f>
        <v>Wilber Khasilwa</v>
      </c>
      <c r="E39" s="1" t="str">
        <f>IFERROR(__xludf.DUMMYFUNCTION("""COMPUTED_VALUE"""),"Lumumba")</f>
        <v>Lumumba</v>
      </c>
      <c r="F39" s="1" t="str">
        <f>IFERROR(__xludf.DUMMYFUNCTION("""COMPUTED_VALUE"""),"Patrick Saisi")</f>
        <v>Patrick Saisi</v>
      </c>
      <c r="G39" s="1">
        <f>IFERROR(__xludf.DUMMYFUNCTION("""COMPUTED_VALUE"""),21.0)</f>
        <v>21</v>
      </c>
      <c r="H39" s="1" t="str">
        <f>IFERROR(__xludf.DUMMYFUNCTION("""COMPUTED_VALUE"""),"Orange Democratic Movement")</f>
        <v>Orange Democratic Movement</v>
      </c>
      <c r="I39" s="1" t="str">
        <f>IFERROR(__xludf.DUMMYFUNCTION("""COMPUTED_VALUE"""),"ODM")</f>
        <v>ODM</v>
      </c>
      <c r="J39" s="2">
        <f>IFERROR(__xludf.DUMMYFUNCTION("""COMPUTED_VALUE"""),82260.0)</f>
        <v>82260</v>
      </c>
    </row>
    <row r="40">
      <c r="A40" s="1">
        <f>IFERROR(__xludf.DUMMYFUNCTION("""COMPUTED_VALUE"""),39.0)</f>
        <v>39</v>
      </c>
      <c r="B40" s="1" t="str">
        <f>IFERROR(__xludf.DUMMYFUNCTION("""COMPUTED_VALUE"""),"Bungoma")</f>
        <v>Bungoma</v>
      </c>
      <c r="C40" s="1" t="str">
        <f>IFERROR(__xludf.DUMMYFUNCTION("""COMPUTED_VALUE"""),"Wangamati")</f>
        <v>Wangamati</v>
      </c>
      <c r="D40" s="1" t="str">
        <f>IFERROR(__xludf.DUMMYFUNCTION("""COMPUTED_VALUE"""),"Wycliffe Wafula")</f>
        <v>Wycliffe Wafula</v>
      </c>
      <c r="E40" s="1" t="str">
        <f>IFERROR(__xludf.DUMMYFUNCTION("""COMPUTED_VALUE"""),"Ngome")</f>
        <v>Ngome</v>
      </c>
      <c r="F40" s="1" t="str">
        <f>IFERROR(__xludf.DUMMYFUNCTION("""COMPUTED_VALUE"""),"Charles Kibanani")</f>
        <v>Charles Kibanani</v>
      </c>
      <c r="G40" s="1">
        <f>IFERROR(__xludf.DUMMYFUNCTION("""COMPUTED_VALUE"""),23.0)</f>
        <v>23</v>
      </c>
      <c r="H40" s="1" t="str">
        <f>IFERROR(__xludf.DUMMYFUNCTION("""COMPUTED_VALUE"""),"Forum For Restoration Of Democracy-Kenya")</f>
        <v>Forum For Restoration Of Democracy-Kenya</v>
      </c>
      <c r="I40" s="1" t="str">
        <f>IFERROR(__xludf.DUMMYFUNCTION("""COMPUTED_VALUE"""),"FORD- KENYA")</f>
        <v>FORD- KENYA</v>
      </c>
      <c r="J40" s="2">
        <f>IFERROR(__xludf.DUMMYFUNCTION("""COMPUTED_VALUE"""),200723.0)</f>
        <v>200723</v>
      </c>
    </row>
    <row r="41">
      <c r="A41" s="1">
        <f>IFERROR(__xludf.DUMMYFUNCTION("""COMPUTED_VALUE"""),40.0)</f>
        <v>40</v>
      </c>
      <c r="B41" s="1" t="str">
        <f>IFERROR(__xludf.DUMMYFUNCTION("""COMPUTED_VALUE"""),"Busia")</f>
        <v>Busia</v>
      </c>
      <c r="C41" s="1" t="str">
        <f>IFERROR(__xludf.DUMMYFUNCTION("""COMPUTED_VALUE"""),"Ojaamong")</f>
        <v>Ojaamong</v>
      </c>
      <c r="D41" s="1" t="str">
        <f>IFERROR(__xludf.DUMMYFUNCTION("""COMPUTED_VALUE"""),"Sospeters Odeke")</f>
        <v>Sospeters Odeke</v>
      </c>
      <c r="E41" s="1" t="str">
        <f>IFERROR(__xludf.DUMMYFUNCTION("""COMPUTED_VALUE"""),"Okhoba")</f>
        <v>Okhoba</v>
      </c>
      <c r="F41" s="1" t="str">
        <f>IFERROR(__xludf.DUMMYFUNCTION("""COMPUTED_VALUE"""),"Moses Mulomi")</f>
        <v>Moses Mulomi</v>
      </c>
      <c r="G41" s="1">
        <f>IFERROR(__xludf.DUMMYFUNCTION("""COMPUTED_VALUE"""),21.0)</f>
        <v>21</v>
      </c>
      <c r="H41" s="1" t="str">
        <f>IFERROR(__xludf.DUMMYFUNCTION("""COMPUTED_VALUE"""),"Orange Democratic Movement")</f>
        <v>Orange Democratic Movement</v>
      </c>
      <c r="I41" s="1" t="str">
        <f>IFERROR(__xludf.DUMMYFUNCTION("""COMPUTED_VALUE"""),"ODM")</f>
        <v>ODM</v>
      </c>
      <c r="J41" s="2">
        <f>IFERROR(__xludf.DUMMYFUNCTION("""COMPUTED_VALUE"""),135153.0)</f>
        <v>135153</v>
      </c>
    </row>
    <row r="42">
      <c r="A42" s="1">
        <f>IFERROR(__xludf.DUMMYFUNCTION("""COMPUTED_VALUE"""),41.0)</f>
        <v>41</v>
      </c>
      <c r="B42" s="1" t="str">
        <f>IFERROR(__xludf.DUMMYFUNCTION("""COMPUTED_VALUE"""),"Siaya")</f>
        <v>Siaya</v>
      </c>
      <c r="C42" s="1" t="str">
        <f>IFERROR(__xludf.DUMMYFUNCTION("""COMPUTED_VALUE"""),"Amoth")</f>
        <v>Amoth</v>
      </c>
      <c r="D42" s="1" t="str">
        <f>IFERROR(__xludf.DUMMYFUNCTION("""COMPUTED_VALUE"""),"Cornel Rasanga")</f>
        <v>Cornel Rasanga</v>
      </c>
      <c r="E42" s="1" t="str">
        <f>IFERROR(__xludf.DUMMYFUNCTION("""COMPUTED_VALUE"""),"Okumbe")</f>
        <v>Okumbe</v>
      </c>
      <c r="F42" s="1" t="str">
        <f>IFERROR(__xludf.DUMMYFUNCTION("""COMPUTED_VALUE"""),"James Ouko")</f>
        <v>James Ouko</v>
      </c>
      <c r="G42" s="1">
        <f>IFERROR(__xludf.DUMMYFUNCTION("""COMPUTED_VALUE"""),21.0)</f>
        <v>21</v>
      </c>
      <c r="H42" s="1" t="str">
        <f>IFERROR(__xludf.DUMMYFUNCTION("""COMPUTED_VALUE"""),"Orange Democratic Movement")</f>
        <v>Orange Democratic Movement</v>
      </c>
      <c r="I42" s="1" t="str">
        <f>IFERROR(__xludf.DUMMYFUNCTION("""COMPUTED_VALUE"""),"ODM")</f>
        <v>ODM</v>
      </c>
      <c r="J42" s="2">
        <f>IFERROR(__xludf.DUMMYFUNCTION("""COMPUTED_VALUE"""),198889.0)</f>
        <v>198889</v>
      </c>
    </row>
    <row r="43">
      <c r="A43" s="1">
        <f>IFERROR(__xludf.DUMMYFUNCTION("""COMPUTED_VALUE"""),42.0)</f>
        <v>42</v>
      </c>
      <c r="B43" s="1" t="str">
        <f>IFERROR(__xludf.DUMMYFUNCTION("""COMPUTED_VALUE"""),"Kisumu")</f>
        <v>Kisumu</v>
      </c>
      <c r="C43" s="1" t="str">
        <f>IFERROR(__xludf.DUMMYFUNCTION("""COMPUTED_VALUE"""),"Nyong’o")</f>
        <v>Nyong’o</v>
      </c>
      <c r="D43" s="1" t="str">
        <f>IFERROR(__xludf.DUMMYFUNCTION("""COMPUTED_VALUE"""),"Peter Anyang’")</f>
        <v>Peter Anyang’</v>
      </c>
      <c r="E43" s="1" t="str">
        <f>IFERROR(__xludf.DUMMYFUNCTION("""COMPUTED_VALUE"""),"Owili")</f>
        <v>Owili</v>
      </c>
      <c r="F43" s="1" t="str">
        <f>IFERROR(__xludf.DUMMYFUNCTION("""COMPUTED_VALUE"""),"Mathew Ochieng’")</f>
        <v>Mathew Ochieng’</v>
      </c>
      <c r="G43" s="1">
        <f>IFERROR(__xludf.DUMMYFUNCTION("""COMPUTED_VALUE"""),21.0)</f>
        <v>21</v>
      </c>
      <c r="H43" s="1" t="str">
        <f>IFERROR(__xludf.DUMMYFUNCTION("""COMPUTED_VALUE"""),"Orange Democratic Movement")</f>
        <v>Orange Democratic Movement</v>
      </c>
      <c r="I43" s="1" t="str">
        <f>IFERROR(__xludf.DUMMYFUNCTION("""COMPUTED_VALUE"""),"ODM")</f>
        <v>ODM</v>
      </c>
      <c r="J43" s="2">
        <f>IFERROR(__xludf.DUMMYFUNCTION("""COMPUTED_VALUE"""),272127.0)</f>
        <v>272127</v>
      </c>
    </row>
    <row r="44">
      <c r="A44" s="1">
        <f>IFERROR(__xludf.DUMMYFUNCTION("""COMPUTED_VALUE"""),43.0)</f>
        <v>43</v>
      </c>
      <c r="B44" s="1" t="str">
        <f>IFERROR(__xludf.DUMMYFUNCTION("""COMPUTED_VALUE"""),"Homa Bay")</f>
        <v>Homa Bay</v>
      </c>
      <c r="C44" s="1" t="str">
        <f>IFERROR(__xludf.DUMMYFUNCTION("""COMPUTED_VALUE"""),"Awiti")</f>
        <v>Awiti</v>
      </c>
      <c r="D44" s="1" t="str">
        <f>IFERROR(__xludf.DUMMYFUNCTION("""COMPUTED_VALUE"""),"Cyprian Archelius Otieno")</f>
        <v>Cyprian Archelius Otieno</v>
      </c>
      <c r="E44" s="1" t="str">
        <f>IFERROR(__xludf.DUMMYFUNCTION("""COMPUTED_VALUE"""),"Orata")</f>
        <v>Orata</v>
      </c>
      <c r="F44" s="1" t="str">
        <f>IFERROR(__xludf.DUMMYFUNCTION("""COMPUTED_VALUE"""),"Hamilton Onyango")</f>
        <v>Hamilton Onyango</v>
      </c>
      <c r="G44" s="1">
        <f>IFERROR(__xludf.DUMMYFUNCTION("""COMPUTED_VALUE"""),21.0)</f>
        <v>21</v>
      </c>
      <c r="H44" s="1" t="str">
        <f>IFERROR(__xludf.DUMMYFUNCTION("""COMPUTED_VALUE"""),"Orange Democratic Movement")</f>
        <v>Orange Democratic Movement</v>
      </c>
      <c r="I44" s="1" t="str">
        <f>IFERROR(__xludf.DUMMYFUNCTION("""COMPUTED_VALUE"""),"ODM")</f>
        <v>ODM</v>
      </c>
      <c r="J44" s="2">
        <f>IFERROR(__xludf.DUMMYFUNCTION("""COMPUTED_VALUE"""),210173.0)</f>
        <v>210173</v>
      </c>
    </row>
  </sheetData>
  <drawing r:id="rId1"/>
</worksheet>
</file>