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0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3" max="3" width="20.86"/>
  </cols>
  <sheetData>
    <row r="1">
      <c r="A1" s="1" t="str">
        <f>IFERROR(__xludf.DUMMYFUNCTION("IMPORTHTML(""http://countytrak.infotrakresearch.com/countytrak-top-league-performers/"",""table"",1)"),"*RANK*")</f>
        <v>*RANK*</v>
      </c>
      <c r="B1" s="1" t="str">
        <f>IFERROR(__xludf.DUMMYFUNCTION("""COMPUTED_VALUE"""),"*COUNTY*")</f>
        <v>*COUNTY*</v>
      </c>
      <c r="C1" s="1" t="str">
        <f>IFERROR(__xludf.DUMMYFUNCTION("""COMPUTED_VALUE"""),"*COUNTYTRAK INDEX*")</f>
        <v>*COUNTYTRAK INDEX*</v>
      </c>
    </row>
    <row r="2">
      <c r="A2" s="1">
        <f>IFERROR(__xludf.DUMMYFUNCTION("""COMPUTED_VALUE"""),1.0)</f>
        <v>1</v>
      </c>
      <c r="B2" s="1" t="str">
        <f>IFERROR(__xludf.DUMMYFUNCTION("""COMPUTED_VALUE"""),"MACHAKOS")</f>
        <v>MACHAKOS</v>
      </c>
      <c r="C2" s="2">
        <f>IFERROR(__xludf.DUMMYFUNCTION("""COMPUTED_VALUE"""),0.615)</f>
        <v>0.615</v>
      </c>
    </row>
    <row r="3">
      <c r="A3" s="1">
        <f>IFERROR(__xludf.DUMMYFUNCTION("""COMPUTED_VALUE"""),2.0)</f>
        <v>2</v>
      </c>
      <c r="B3" s="1" t="str">
        <f>IFERROR(__xludf.DUMMYFUNCTION("""COMPUTED_VALUE"""),"BUNGOMA")</f>
        <v>BUNGOMA</v>
      </c>
      <c r="C3" s="2">
        <f>IFERROR(__xludf.DUMMYFUNCTION("""COMPUTED_VALUE"""),0.603)</f>
        <v>0.603</v>
      </c>
    </row>
    <row r="4">
      <c r="A4" s="1">
        <f>IFERROR(__xludf.DUMMYFUNCTION("""COMPUTED_VALUE"""),3.0)</f>
        <v>3</v>
      </c>
      <c r="B4" s="1" t="str">
        <f>IFERROR(__xludf.DUMMYFUNCTION("""COMPUTED_VALUE"""),"VIHIGA")</f>
        <v>VIHIGA</v>
      </c>
      <c r="C4" s="2">
        <f>IFERROR(__xludf.DUMMYFUNCTION("""COMPUTED_VALUE"""),0.598)</f>
        <v>0.598</v>
      </c>
    </row>
    <row r="5">
      <c r="A5" s="1">
        <f>IFERROR(__xludf.DUMMYFUNCTION("""COMPUTED_VALUE"""),4.0)</f>
        <v>4</v>
      </c>
      <c r="B5" s="1" t="str">
        <f>IFERROR(__xludf.DUMMYFUNCTION("""COMPUTED_VALUE"""),"BOMET")</f>
        <v>BOMET</v>
      </c>
      <c r="C5" s="2">
        <f>IFERROR(__xludf.DUMMYFUNCTION("""COMPUTED_VALUE"""),0.587)</f>
        <v>0.587</v>
      </c>
    </row>
    <row r="6">
      <c r="A6" s="1">
        <f>IFERROR(__xludf.DUMMYFUNCTION("""COMPUTED_VALUE"""),5.0)</f>
        <v>5</v>
      </c>
      <c r="B6" s="1" t="str">
        <f>IFERROR(__xludf.DUMMYFUNCTION("""COMPUTED_VALUE"""),"KWALE")</f>
        <v>KWALE</v>
      </c>
      <c r="C6" s="2">
        <f>IFERROR(__xludf.DUMMYFUNCTION("""COMPUTED_VALUE"""),0.585)</f>
        <v>0.585</v>
      </c>
    </row>
    <row r="7">
      <c r="A7" s="1">
        <f>IFERROR(__xludf.DUMMYFUNCTION("""COMPUTED_VALUE"""),6.0)</f>
        <v>6</v>
      </c>
      <c r="B7" s="1" t="str">
        <f>IFERROR(__xludf.DUMMYFUNCTION("""COMPUTED_VALUE"""),"ELGEYO MARAKWET")</f>
        <v>ELGEYO MARAKWET</v>
      </c>
      <c r="C7" s="2">
        <f>IFERROR(__xludf.DUMMYFUNCTION("""COMPUTED_VALUE"""),0.583)</f>
        <v>0.583</v>
      </c>
    </row>
    <row r="8">
      <c r="A8" s="1">
        <f>IFERROR(__xludf.DUMMYFUNCTION("""COMPUTED_VALUE"""),7.0)</f>
        <v>7</v>
      </c>
      <c r="B8" s="1" t="str">
        <f>IFERROR(__xludf.DUMMYFUNCTION("""COMPUTED_VALUE"""),"TAITA TAVETA")</f>
        <v>TAITA TAVETA</v>
      </c>
      <c r="C8" s="2">
        <f>IFERROR(__xludf.DUMMYFUNCTION("""COMPUTED_VALUE"""),0.583)</f>
        <v>0.583</v>
      </c>
    </row>
    <row r="9">
      <c r="A9" s="1">
        <f>IFERROR(__xludf.DUMMYFUNCTION("""COMPUTED_VALUE"""),8.0)</f>
        <v>8</v>
      </c>
      <c r="B9" s="1" t="str">
        <f>IFERROR(__xludf.DUMMYFUNCTION("""COMPUTED_VALUE"""),"KISII")</f>
        <v>KISII</v>
      </c>
      <c r="C9" s="2">
        <f>IFERROR(__xludf.DUMMYFUNCTION("""COMPUTED_VALUE"""),0.583)</f>
        <v>0.583</v>
      </c>
    </row>
    <row r="10">
      <c r="A10" s="1">
        <f>IFERROR(__xludf.DUMMYFUNCTION("""COMPUTED_VALUE"""),9.0)</f>
        <v>9</v>
      </c>
      <c r="B10" s="1" t="str">
        <f>IFERROR(__xludf.DUMMYFUNCTION("""COMPUTED_VALUE"""),"WEST POKOT")</f>
        <v>WEST POKOT</v>
      </c>
      <c r="C10" s="2">
        <f>IFERROR(__xludf.DUMMYFUNCTION("""COMPUTED_VALUE"""),0.582)</f>
        <v>0.582</v>
      </c>
    </row>
    <row r="11">
      <c r="A11" s="1">
        <f>IFERROR(__xludf.DUMMYFUNCTION("""COMPUTED_VALUE"""),10.0)</f>
        <v>10</v>
      </c>
      <c r="B11" s="1" t="str">
        <f>IFERROR(__xludf.DUMMYFUNCTION("""COMPUTED_VALUE"""),"KAKAMEGA")</f>
        <v>KAKAMEGA</v>
      </c>
      <c r="C11" s="2">
        <f>IFERROR(__xludf.DUMMYFUNCTION("""COMPUTED_VALUE"""),0.577)</f>
        <v>0.577</v>
      </c>
    </row>
    <row r="12">
      <c r="A12" s="1">
        <f>IFERROR(__xludf.DUMMYFUNCTION("""COMPUTED_VALUE"""),11.0)</f>
        <v>11</v>
      </c>
      <c r="B12" s="1" t="str">
        <f>IFERROR(__xludf.DUMMYFUNCTION("""COMPUTED_VALUE"""),"KERICHO")</f>
        <v>KERICHO</v>
      </c>
      <c r="C12" s="2">
        <f>IFERROR(__xludf.DUMMYFUNCTION("""COMPUTED_VALUE"""),0.576)</f>
        <v>0.576</v>
      </c>
    </row>
    <row r="13">
      <c r="A13" s="1">
        <f>IFERROR(__xludf.DUMMYFUNCTION("""COMPUTED_VALUE"""),12.0)</f>
        <v>12</v>
      </c>
      <c r="B13" s="1" t="str">
        <f>IFERROR(__xludf.DUMMYFUNCTION("""COMPUTED_VALUE"""),"MURANGA")</f>
        <v>MURANGA</v>
      </c>
      <c r="C13" s="2">
        <f>IFERROR(__xludf.DUMMYFUNCTION("""COMPUTED_VALUE"""),0.567)</f>
        <v>0.567</v>
      </c>
    </row>
    <row r="14">
      <c r="A14" s="1">
        <f>IFERROR(__xludf.DUMMYFUNCTION("""COMPUTED_VALUE"""),13.0)</f>
        <v>13</v>
      </c>
      <c r="B14" s="1" t="str">
        <f>IFERROR(__xludf.DUMMYFUNCTION("""COMPUTED_VALUE"""),"NANDI")</f>
        <v>NANDI</v>
      </c>
      <c r="C14" s="2">
        <f>IFERROR(__xludf.DUMMYFUNCTION("""COMPUTED_VALUE"""),0.565)</f>
        <v>0.565</v>
      </c>
    </row>
    <row r="15">
      <c r="A15" s="1">
        <f>IFERROR(__xludf.DUMMYFUNCTION("""COMPUTED_VALUE"""),14.0)</f>
        <v>14</v>
      </c>
      <c r="B15" s="1" t="str">
        <f>IFERROR(__xludf.DUMMYFUNCTION("""COMPUTED_VALUE"""),"UASIN GISHU")</f>
        <v>UASIN GISHU</v>
      </c>
      <c r="C15" s="2">
        <f>IFERROR(__xludf.DUMMYFUNCTION("""COMPUTED_VALUE"""),0.564)</f>
        <v>0.564</v>
      </c>
    </row>
    <row r="16">
      <c r="A16" s="1">
        <f>IFERROR(__xludf.DUMMYFUNCTION("""COMPUTED_VALUE"""),15.0)</f>
        <v>15</v>
      </c>
      <c r="B16" s="1" t="str">
        <f>IFERROR(__xludf.DUMMYFUNCTION("""COMPUTED_VALUE"""),"MOMBASA")</f>
        <v>MOMBASA</v>
      </c>
      <c r="C16" s="2">
        <f>IFERROR(__xludf.DUMMYFUNCTION("""COMPUTED_VALUE"""),0.564)</f>
        <v>0.564</v>
      </c>
    </row>
    <row r="17">
      <c r="A17" s="1">
        <f>IFERROR(__xludf.DUMMYFUNCTION("""COMPUTED_VALUE"""),16.0)</f>
        <v>16</v>
      </c>
      <c r="B17" s="1" t="str">
        <f>IFERROR(__xludf.DUMMYFUNCTION("""COMPUTED_VALUE"""),"NYERI")</f>
        <v>NYERI</v>
      </c>
      <c r="C17" s="2">
        <f>IFERROR(__xludf.DUMMYFUNCTION("""COMPUTED_VALUE"""),0.563)</f>
        <v>0.563</v>
      </c>
    </row>
    <row r="18">
      <c r="A18" s="1">
        <f>IFERROR(__xludf.DUMMYFUNCTION("""COMPUTED_VALUE"""),17.0)</f>
        <v>17</v>
      </c>
      <c r="B18" s="1" t="str">
        <f>IFERROR(__xludf.DUMMYFUNCTION("""COMPUTED_VALUE"""),"BUSIA")</f>
        <v>BUSIA</v>
      </c>
      <c r="C18" s="2">
        <f>IFERROR(__xludf.DUMMYFUNCTION("""COMPUTED_VALUE"""),0.562)</f>
        <v>0.562</v>
      </c>
    </row>
    <row r="19">
      <c r="A19" s="1">
        <f>IFERROR(__xludf.DUMMYFUNCTION("""COMPUTED_VALUE"""),18.0)</f>
        <v>18</v>
      </c>
      <c r="B19" s="1" t="str">
        <f>IFERROR(__xludf.DUMMYFUNCTION("""COMPUTED_VALUE"""),"MIGORI")</f>
        <v>MIGORI</v>
      </c>
      <c r="C19" s="2">
        <f>IFERROR(__xludf.DUMMYFUNCTION("""COMPUTED_VALUE"""),0.562)</f>
        <v>0.562</v>
      </c>
    </row>
    <row r="20">
      <c r="A20" s="1">
        <f>IFERROR(__xludf.DUMMYFUNCTION("""COMPUTED_VALUE"""),19.0)</f>
        <v>19</v>
      </c>
      <c r="B20" s="1" t="str">
        <f>IFERROR(__xludf.DUMMYFUNCTION("""COMPUTED_VALUE"""),"HOMABAY")</f>
        <v>HOMABAY</v>
      </c>
      <c r="C20" s="2">
        <f>IFERROR(__xludf.DUMMYFUNCTION("""COMPUTED_VALUE"""),0.561)</f>
        <v>0.561</v>
      </c>
    </row>
    <row r="21">
      <c r="A21" s="1">
        <f>IFERROR(__xludf.DUMMYFUNCTION("""COMPUTED_VALUE"""),20.0)</f>
        <v>20</v>
      </c>
      <c r="B21" s="1" t="str">
        <f>IFERROR(__xludf.DUMMYFUNCTION("""COMPUTED_VALUE"""),"KILIFI")</f>
        <v>KILIFI</v>
      </c>
      <c r="C21" s="2">
        <f>IFERROR(__xludf.DUMMYFUNCTION("""COMPUTED_VALUE"""),0.559)</f>
        <v>0.559</v>
      </c>
    </row>
    <row r="22">
      <c r="A22" s="1">
        <f>IFERROR(__xludf.DUMMYFUNCTION("""COMPUTED_VALUE"""),21.0)</f>
        <v>21</v>
      </c>
      <c r="B22" s="1" t="str">
        <f>IFERROR(__xludf.DUMMYFUNCTION("""COMPUTED_VALUE"""),"MERU")</f>
        <v>MERU</v>
      </c>
      <c r="C22" s="2">
        <f>IFERROR(__xludf.DUMMYFUNCTION("""COMPUTED_VALUE"""),0.554)</f>
        <v>0.554</v>
      </c>
    </row>
    <row r="23">
      <c r="A23" s="1">
        <f>IFERROR(__xludf.DUMMYFUNCTION("""COMPUTED_VALUE"""),22.0)</f>
        <v>22</v>
      </c>
      <c r="B23" s="1" t="str">
        <f>IFERROR(__xludf.DUMMYFUNCTION("""COMPUTED_VALUE"""),"SIAYA")</f>
        <v>SIAYA</v>
      </c>
      <c r="C23" s="2">
        <f>IFERROR(__xludf.DUMMYFUNCTION("""COMPUTED_VALUE"""),0.553)</f>
        <v>0.553</v>
      </c>
    </row>
    <row r="24">
      <c r="A24" s="1">
        <f>IFERROR(__xludf.DUMMYFUNCTION("""COMPUTED_VALUE"""),23.0)</f>
        <v>23</v>
      </c>
      <c r="B24" s="1" t="str">
        <f>IFERROR(__xludf.DUMMYFUNCTION("""COMPUTED_VALUE"""),"NAKURU")</f>
        <v>NAKURU</v>
      </c>
      <c r="C24" s="2">
        <f>IFERROR(__xludf.DUMMYFUNCTION("""COMPUTED_VALUE"""),0.55)</f>
        <v>0.55</v>
      </c>
    </row>
    <row r="25">
      <c r="A25" s="1">
        <f>IFERROR(__xludf.DUMMYFUNCTION("""COMPUTED_VALUE"""),24.0)</f>
        <v>24</v>
      </c>
      <c r="B25" s="1" t="str">
        <f>IFERROR(__xludf.DUMMYFUNCTION("""COMPUTED_VALUE"""),"SAMBURU")</f>
        <v>SAMBURU</v>
      </c>
      <c r="C25" s="2">
        <f>IFERROR(__xludf.DUMMYFUNCTION("""COMPUTED_VALUE"""),0.549)</f>
        <v>0.549</v>
      </c>
    </row>
    <row r="26">
      <c r="A26" s="1">
        <f>IFERROR(__xludf.DUMMYFUNCTION("""COMPUTED_VALUE"""),25.0)</f>
        <v>25</v>
      </c>
      <c r="B26" s="1" t="str">
        <f>IFERROR(__xludf.DUMMYFUNCTION("""COMPUTED_VALUE"""),"KISUMU")</f>
        <v>KISUMU</v>
      </c>
      <c r="C26" s="2">
        <f>IFERROR(__xludf.DUMMYFUNCTION("""COMPUTED_VALUE"""),0.548)</f>
        <v>0.548</v>
      </c>
    </row>
    <row r="27">
      <c r="A27" s="1">
        <f>IFERROR(__xludf.DUMMYFUNCTION("""COMPUTED_VALUE"""),26.0)</f>
        <v>26</v>
      </c>
      <c r="B27" s="1" t="str">
        <f>IFERROR(__xludf.DUMMYFUNCTION("""COMPUTED_VALUE"""),"GARISSA")</f>
        <v>GARISSA</v>
      </c>
      <c r="C27" s="2">
        <f>IFERROR(__xludf.DUMMYFUNCTION("""COMPUTED_VALUE"""),0.548)</f>
        <v>0.548</v>
      </c>
    </row>
    <row r="28">
      <c r="A28" s="1">
        <f>IFERROR(__xludf.DUMMYFUNCTION("""COMPUTED_VALUE"""),27.0)</f>
        <v>27</v>
      </c>
      <c r="B28" s="1" t="str">
        <f>IFERROR(__xludf.DUMMYFUNCTION("""COMPUTED_VALUE"""),"NAROK")</f>
        <v>NAROK</v>
      </c>
      <c r="C28" s="2">
        <f>IFERROR(__xludf.DUMMYFUNCTION("""COMPUTED_VALUE"""),0.547)</f>
        <v>0.547</v>
      </c>
    </row>
    <row r="29">
      <c r="A29" s="1">
        <f>IFERROR(__xludf.DUMMYFUNCTION("""COMPUTED_VALUE"""),28.0)</f>
        <v>28</v>
      </c>
      <c r="B29" s="1" t="str">
        <f>IFERROR(__xludf.DUMMYFUNCTION("""COMPUTED_VALUE"""),"BARINGO")</f>
        <v>BARINGO</v>
      </c>
      <c r="C29" s="2">
        <f>IFERROR(__xludf.DUMMYFUNCTION("""COMPUTED_VALUE"""),0.544)</f>
        <v>0.544</v>
      </c>
    </row>
    <row r="30">
      <c r="A30" s="1">
        <f>IFERROR(__xludf.DUMMYFUNCTION("""COMPUTED_VALUE"""),29.0)</f>
        <v>29</v>
      </c>
      <c r="B30" s="1" t="str">
        <f>IFERROR(__xludf.DUMMYFUNCTION("""COMPUTED_VALUE"""),"KIRINYAGA")</f>
        <v>KIRINYAGA</v>
      </c>
      <c r="C30" s="2">
        <f>IFERROR(__xludf.DUMMYFUNCTION("""COMPUTED_VALUE"""),0.542)</f>
        <v>0.542</v>
      </c>
    </row>
    <row r="31">
      <c r="A31" s="1">
        <f>IFERROR(__xludf.DUMMYFUNCTION("""COMPUTED_VALUE"""),30.0)</f>
        <v>30</v>
      </c>
      <c r="B31" s="1" t="str">
        <f>IFERROR(__xludf.DUMMYFUNCTION("""COMPUTED_VALUE"""),"NYANDARUA")</f>
        <v>NYANDARUA</v>
      </c>
      <c r="C31" s="2">
        <f>IFERROR(__xludf.DUMMYFUNCTION("""COMPUTED_VALUE"""),0.54)</f>
        <v>0.54</v>
      </c>
    </row>
    <row r="32">
      <c r="A32" s="1">
        <f>IFERROR(__xludf.DUMMYFUNCTION("""COMPUTED_VALUE"""),31.0)</f>
        <v>31</v>
      </c>
      <c r="B32" s="1" t="str">
        <f>IFERROR(__xludf.DUMMYFUNCTION("""COMPUTED_VALUE"""),"EMBU")</f>
        <v>EMBU</v>
      </c>
      <c r="C32" s="2">
        <f>IFERROR(__xludf.DUMMYFUNCTION("""COMPUTED_VALUE"""),0.538)</f>
        <v>0.538</v>
      </c>
    </row>
    <row r="33">
      <c r="A33" s="1">
        <f>IFERROR(__xludf.DUMMYFUNCTION("""COMPUTED_VALUE"""),32.0)</f>
        <v>32</v>
      </c>
      <c r="B33" s="1" t="str">
        <f>IFERROR(__xludf.DUMMYFUNCTION("""COMPUTED_VALUE"""),"THARAKA NITHI")</f>
        <v>THARAKA NITHI</v>
      </c>
      <c r="C33" s="2">
        <f>IFERROR(__xludf.DUMMYFUNCTION("""COMPUTED_VALUE"""),0.538)</f>
        <v>0.538</v>
      </c>
    </row>
    <row r="34">
      <c r="A34" s="1">
        <f>IFERROR(__xludf.DUMMYFUNCTION("""COMPUTED_VALUE"""),33.0)</f>
        <v>33</v>
      </c>
      <c r="B34" s="1" t="str">
        <f>IFERROR(__xludf.DUMMYFUNCTION("""COMPUTED_VALUE"""),"KIAMBU")</f>
        <v>KIAMBU</v>
      </c>
      <c r="C34" s="2">
        <f>IFERROR(__xludf.DUMMYFUNCTION("""COMPUTED_VALUE"""),0.537)</f>
        <v>0.537</v>
      </c>
    </row>
    <row r="35">
      <c r="A35" s="1">
        <f>IFERROR(__xludf.DUMMYFUNCTION("""COMPUTED_VALUE"""),34.0)</f>
        <v>34</v>
      </c>
      <c r="B35" s="1" t="str">
        <f>IFERROR(__xludf.DUMMYFUNCTION("""COMPUTED_VALUE"""),"KITUI")</f>
        <v>KITUI</v>
      </c>
      <c r="C35" s="2">
        <f>IFERROR(__xludf.DUMMYFUNCTION("""COMPUTED_VALUE"""),0.534)</f>
        <v>0.534</v>
      </c>
    </row>
    <row r="36">
      <c r="A36" s="1">
        <f>IFERROR(__xludf.DUMMYFUNCTION("""COMPUTED_VALUE"""),35.0)</f>
        <v>35</v>
      </c>
      <c r="B36" s="1" t="str">
        <f>IFERROR(__xludf.DUMMYFUNCTION("""COMPUTED_VALUE"""),"TRANS NZOIA")</f>
        <v>TRANS NZOIA</v>
      </c>
      <c r="C36" s="2">
        <f>IFERROR(__xludf.DUMMYFUNCTION("""COMPUTED_VALUE"""),0.533)</f>
        <v>0.533</v>
      </c>
    </row>
    <row r="37">
      <c r="A37" s="1">
        <f>IFERROR(__xludf.DUMMYFUNCTION("""COMPUTED_VALUE"""),36.0)</f>
        <v>36</v>
      </c>
      <c r="B37" s="1" t="str">
        <f>IFERROR(__xludf.DUMMYFUNCTION("""COMPUTED_VALUE"""),"KAJIADO")</f>
        <v>KAJIADO</v>
      </c>
      <c r="C37" s="2">
        <f>IFERROR(__xludf.DUMMYFUNCTION("""COMPUTED_VALUE"""),0.532)</f>
        <v>0.532</v>
      </c>
    </row>
    <row r="38">
      <c r="A38" s="1">
        <f>IFERROR(__xludf.DUMMYFUNCTION("""COMPUTED_VALUE"""),37.0)</f>
        <v>37</v>
      </c>
      <c r="B38" s="1" t="str">
        <f>IFERROR(__xludf.DUMMYFUNCTION("""COMPUTED_VALUE"""),"NAIROBI")</f>
        <v>NAIROBI</v>
      </c>
      <c r="C38" s="2">
        <f>IFERROR(__xludf.DUMMYFUNCTION("""COMPUTED_VALUE"""),0.528)</f>
        <v>0.528</v>
      </c>
    </row>
    <row r="39">
      <c r="A39" s="1">
        <f>IFERROR(__xludf.DUMMYFUNCTION("""COMPUTED_VALUE"""),38.0)</f>
        <v>38</v>
      </c>
      <c r="B39" s="1" t="str">
        <f>IFERROR(__xludf.DUMMYFUNCTION("""COMPUTED_VALUE"""),"LAIKIPIA")</f>
        <v>LAIKIPIA</v>
      </c>
      <c r="C39" s="2">
        <f>IFERROR(__xludf.DUMMYFUNCTION("""COMPUTED_VALUE"""),0.528)</f>
        <v>0.528</v>
      </c>
    </row>
    <row r="40">
      <c r="A40" s="1">
        <f>IFERROR(__xludf.DUMMYFUNCTION("""COMPUTED_VALUE"""),39.0)</f>
        <v>39</v>
      </c>
      <c r="B40" s="1" t="str">
        <f>IFERROR(__xludf.DUMMYFUNCTION("""COMPUTED_VALUE"""),"LAMU")</f>
        <v>LAMU</v>
      </c>
      <c r="C40" s="2">
        <f>IFERROR(__xludf.DUMMYFUNCTION("""COMPUTED_VALUE"""),0.523)</f>
        <v>0.523</v>
      </c>
    </row>
    <row r="41">
      <c r="A41" s="1">
        <f>IFERROR(__xludf.DUMMYFUNCTION("""COMPUTED_VALUE"""),40.0)</f>
        <v>40</v>
      </c>
      <c r="B41" s="1" t="str">
        <f>IFERROR(__xludf.DUMMYFUNCTION("""COMPUTED_VALUE"""),"MAKUENI")</f>
        <v>MAKUENI</v>
      </c>
      <c r="C41" s="2">
        <f>IFERROR(__xludf.DUMMYFUNCTION("""COMPUTED_VALUE"""),0.523)</f>
        <v>0.523</v>
      </c>
    </row>
    <row r="42">
      <c r="A42" s="1">
        <f>IFERROR(__xludf.DUMMYFUNCTION("""COMPUTED_VALUE"""),41.0)</f>
        <v>41</v>
      </c>
      <c r="B42" s="1" t="str">
        <f>IFERROR(__xludf.DUMMYFUNCTION("""COMPUTED_VALUE"""),"NYAMIRA")</f>
        <v>NYAMIRA</v>
      </c>
      <c r="C42" s="2">
        <f>IFERROR(__xludf.DUMMYFUNCTION("""COMPUTED_VALUE"""),0.515)</f>
        <v>0.515</v>
      </c>
    </row>
    <row r="43">
      <c r="A43" s="1">
        <f>IFERROR(__xludf.DUMMYFUNCTION("""COMPUTED_VALUE"""),42.0)</f>
        <v>42</v>
      </c>
      <c r="B43" s="1" t="str">
        <f>IFERROR(__xludf.DUMMYFUNCTION("""COMPUTED_VALUE"""),"TURKANA")</f>
        <v>TURKANA</v>
      </c>
      <c r="C43" s="2">
        <f>IFERROR(__xludf.DUMMYFUNCTION("""COMPUTED_VALUE"""),0.499)</f>
        <v>0.499</v>
      </c>
    </row>
    <row r="44">
      <c r="A44" s="1">
        <f>IFERROR(__xludf.DUMMYFUNCTION("""COMPUTED_VALUE"""),43.0)</f>
        <v>43</v>
      </c>
      <c r="B44" s="1" t="str">
        <f>IFERROR(__xludf.DUMMYFUNCTION("""COMPUTED_VALUE"""),"MARSABIT")</f>
        <v>MARSABIT</v>
      </c>
      <c r="C44" s="2">
        <f>IFERROR(__xludf.DUMMYFUNCTION("""COMPUTED_VALUE"""),0.495)</f>
        <v>0.495</v>
      </c>
    </row>
    <row r="45">
      <c r="A45" s="1">
        <f>IFERROR(__xludf.DUMMYFUNCTION("""COMPUTED_VALUE"""),44.0)</f>
        <v>44</v>
      </c>
      <c r="B45" s="1" t="str">
        <f>IFERROR(__xludf.DUMMYFUNCTION("""COMPUTED_VALUE"""),"WAJIR")</f>
        <v>WAJIR</v>
      </c>
      <c r="C45" s="2">
        <f>IFERROR(__xludf.DUMMYFUNCTION("""COMPUTED_VALUE"""),0.494)</f>
        <v>0.494</v>
      </c>
    </row>
    <row r="46">
      <c r="A46" s="1">
        <f>IFERROR(__xludf.DUMMYFUNCTION("""COMPUTED_VALUE"""),45.0)</f>
        <v>45</v>
      </c>
      <c r="B46" s="1" t="str">
        <f>IFERROR(__xludf.DUMMYFUNCTION("""COMPUTED_VALUE"""),"MANDERA")</f>
        <v>MANDERA</v>
      </c>
      <c r="C46" s="2">
        <f>IFERROR(__xludf.DUMMYFUNCTION("""COMPUTED_VALUE"""),0.493)</f>
        <v>0.493</v>
      </c>
    </row>
    <row r="47">
      <c r="A47" s="1">
        <f>IFERROR(__xludf.DUMMYFUNCTION("""COMPUTED_VALUE"""),46.0)</f>
        <v>46</v>
      </c>
      <c r="B47" s="1" t="str">
        <f>IFERROR(__xludf.DUMMYFUNCTION("""COMPUTED_VALUE"""),"ISIOLO")</f>
        <v>ISIOLO</v>
      </c>
      <c r="C47" s="2">
        <f>IFERROR(__xludf.DUMMYFUNCTION("""COMPUTED_VALUE"""),0.487)</f>
        <v>0.487</v>
      </c>
    </row>
    <row r="48">
      <c r="A48" s="1">
        <f>IFERROR(__xludf.DUMMYFUNCTION("""COMPUTED_VALUE"""),47.0)</f>
        <v>47</v>
      </c>
      <c r="B48" s="1" t="str">
        <f>IFERROR(__xludf.DUMMYFUNCTION("""COMPUTED_VALUE"""),"TANA RIVER")</f>
        <v>TANA RIVER</v>
      </c>
      <c r="C48" s="2">
        <f>IFERROR(__xludf.DUMMYFUNCTION("""COMPUTED_VALUE"""),0.486)</f>
        <v>0.486</v>
      </c>
    </row>
  </sheetData>
  <drawing r:id="rId1"/>
</worksheet>
</file>