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IFERROR(__xludf.DUMMYFUNCTION("IMPORTHTML(""https://cog.go.ke/39-main-menu/13-governors"",""table"",1)"),"*COUNTY NUMBER*")</f>
        <v>*COUNTY NUMBER*</v>
      </c>
      <c r="B1" s="1" t="str">
        <f>IFERROR(__xludf.DUMMYFUNCTION("""COMPUTED_VALUE"""),"*COUNTY NAME*")</f>
        <v>*COUNTY NAME*</v>
      </c>
      <c r="C1" s="1" t="str">
        <f>IFERROR(__xludf.DUMMYFUNCTION("""COMPUTED_VALUE"""),"*GOVERNORS*")</f>
        <v>*GOVERNORS*</v>
      </c>
      <c r="D1" s="1" t="str">
        <f>IFERROR(__xludf.DUMMYFUNCTION("""COMPUTED_VALUE"""),"*DEPUTY GOVERNORS*")</f>
        <v>*DEPUTY GOVERNORS*</v>
      </c>
    </row>
    <row r="2">
      <c r="A2" s="1">
        <f>IFERROR(__xludf.DUMMYFUNCTION("""COMPUTED_VALUE"""),1.0)</f>
        <v>1</v>
      </c>
      <c r="B2" s="1" t="str">
        <f>IFERROR(__xludf.DUMMYFUNCTION("""COMPUTED_VALUE"""),"Mombasa")</f>
        <v>Mombasa</v>
      </c>
      <c r="C2" s="1" t="str">
        <f>IFERROR(__xludf.DUMMYFUNCTION("""COMPUTED_VALUE"""),"H.E Hassan Ali Joho")</f>
        <v>H.E Hassan Ali Joho</v>
      </c>
      <c r="D2" s="1" t="str">
        <f>IFERROR(__xludf.DUMMYFUNCTION("""COMPUTED_VALUE"""),"H.E DR. William Kingi Kazungu")</f>
        <v>H.E DR. William Kingi Kazungu</v>
      </c>
    </row>
    <row r="3">
      <c r="A3" s="1">
        <f>IFERROR(__xludf.DUMMYFUNCTION("""COMPUTED_VALUE"""),2.0)</f>
        <v>2</v>
      </c>
      <c r="B3" s="1" t="str">
        <f>IFERROR(__xludf.DUMMYFUNCTION("""COMPUTED_VALUE"""),"Kwale")</f>
        <v>Kwale</v>
      </c>
      <c r="C3" s="1" t="str">
        <f>IFERROR(__xludf.DUMMYFUNCTION("""COMPUTED_VALUE"""),"H.E Salim Mvurya Mgala")</f>
        <v>H.E Salim Mvurya Mgala</v>
      </c>
      <c r="D3" s="1" t="str">
        <f>IFERROR(__xludf.DUMMYFUNCTION("""COMPUTED_VALUE"""),"H.E Fatuma Mohamed Achani")</f>
        <v>H.E Fatuma Mohamed Achani</v>
      </c>
    </row>
    <row r="4">
      <c r="A4" s="1">
        <f>IFERROR(__xludf.DUMMYFUNCTION("""COMPUTED_VALUE"""),3.0)</f>
        <v>3</v>
      </c>
      <c r="B4" s="1" t="str">
        <f>IFERROR(__xludf.DUMMYFUNCTION("""COMPUTED_VALUE"""),"Kilifi")</f>
        <v>Kilifi</v>
      </c>
      <c r="C4" s="1" t="str">
        <f>IFERROR(__xludf.DUMMYFUNCTION("""COMPUTED_VALUE"""),"H.E Amason Jeffah Kingi")</f>
        <v>H.E Amason Jeffah Kingi</v>
      </c>
      <c r="D4" s="1" t="str">
        <f>IFERROR(__xludf.DUMMYFUNCTION("""COMPUTED_VALUE"""),"H.E Gideon Edmund Saburi")</f>
        <v>H.E Gideon Edmund Saburi</v>
      </c>
    </row>
    <row r="5">
      <c r="A5" s="1">
        <f>IFERROR(__xludf.DUMMYFUNCTION("""COMPUTED_VALUE"""),4.0)</f>
        <v>4</v>
      </c>
      <c r="B5" s="1" t="str">
        <f>IFERROR(__xludf.DUMMYFUNCTION("""COMPUTED_VALUE"""),"Tana River")</f>
        <v>Tana River</v>
      </c>
      <c r="C5" s="1" t="str">
        <f>IFERROR(__xludf.DUMMYFUNCTION("""COMPUTED_VALUE"""),"H.E Dhadho Gaddae Godhana")</f>
        <v>H.E Dhadho Gaddae Godhana</v>
      </c>
      <c r="D5" s="1" t="str">
        <f>IFERROR(__xludf.DUMMYFUNCTION("""COMPUTED_VALUE"""),"H.E Kea Batuyu Salim")</f>
        <v>H.E Kea Batuyu Salim</v>
      </c>
    </row>
    <row r="6">
      <c r="A6" s="1">
        <f>IFERROR(__xludf.DUMMYFUNCTION("""COMPUTED_VALUE"""),5.0)</f>
        <v>5</v>
      </c>
      <c r="B6" s="1" t="str">
        <f>IFERROR(__xludf.DUMMYFUNCTION("""COMPUTED_VALUE"""),"Lamu")</f>
        <v>Lamu</v>
      </c>
      <c r="C6" s="1" t="str">
        <f>IFERROR(__xludf.DUMMYFUNCTION("""COMPUTED_VALUE"""),"H.E Fahim Yasin Twaha")</f>
        <v>H.E Fahim Yasin Twaha</v>
      </c>
      <c r="D6" s="1" t="str">
        <f>IFERROR(__xludf.DUMMYFUNCTION("""COMPUTED_VALUE"""),"H.E Abdulhakim Aboud Bwana")</f>
        <v>H.E Abdulhakim Aboud Bwana</v>
      </c>
    </row>
    <row r="7">
      <c r="A7" s="1">
        <f>IFERROR(__xludf.DUMMYFUNCTION("""COMPUTED_VALUE"""),6.0)</f>
        <v>6</v>
      </c>
      <c r="B7" s="1" t="str">
        <f>IFERROR(__xludf.DUMMYFUNCTION("""COMPUTED_VALUE"""),"Taita-Taveta")</f>
        <v>Taita-Taveta</v>
      </c>
      <c r="C7" s="1" t="str">
        <f>IFERROR(__xludf.DUMMYFUNCTION("""COMPUTED_VALUE"""),"H.E Granton Graham Samboja")</f>
        <v>H.E Granton Graham Samboja</v>
      </c>
      <c r="D7" s="1" t="str">
        <f>IFERROR(__xludf.DUMMYFUNCTION("""COMPUTED_VALUE"""),"H.E Majala Mlagui Delina")</f>
        <v>H.E Majala Mlagui Delina</v>
      </c>
    </row>
    <row r="8">
      <c r="A8" s="1">
        <f>IFERROR(__xludf.DUMMYFUNCTION("""COMPUTED_VALUE"""),7.0)</f>
        <v>7</v>
      </c>
      <c r="B8" s="1" t="str">
        <f>IFERROR(__xludf.DUMMYFUNCTION("""COMPUTED_VALUE"""),"Garissa")</f>
        <v>Garissa</v>
      </c>
      <c r="C8" s="1" t="str">
        <f>IFERROR(__xludf.DUMMYFUNCTION("""COMPUTED_VALUE"""),"H.E Ali Bunow Korane")</f>
        <v>H.E Ali Bunow Korane</v>
      </c>
      <c r="D8" s="1" t="str">
        <f>IFERROR(__xludf.DUMMYFUNCTION("""COMPUTED_VALUE"""),"H.E Abdi Muhumed Agane")</f>
        <v>H.E Abdi Muhumed Agane</v>
      </c>
    </row>
    <row r="9">
      <c r="A9" s="1">
        <f>IFERROR(__xludf.DUMMYFUNCTION("""COMPUTED_VALUE"""),8.0)</f>
        <v>8</v>
      </c>
      <c r="B9" s="1" t="str">
        <f>IFERROR(__xludf.DUMMYFUNCTION("""COMPUTED_VALUE"""),"Wajir")</f>
        <v>Wajir</v>
      </c>
      <c r="C9" s="1" t="str">
        <f>IFERROR(__xludf.DUMMYFUNCTION("""COMPUTED_VALUE"""),"H.E Mohamed Abdi Mahamud")</f>
        <v>H.E Mohamed Abdi Mahamud</v>
      </c>
      <c r="D9" s="1" t="str">
        <f>IFERROR(__xludf.DUMMYFUNCTION("""COMPUTED_VALUE"""),"Ahmed Muktar Ali")</f>
        <v>Ahmed Muktar Ali</v>
      </c>
    </row>
    <row r="10">
      <c r="A10" s="1">
        <f>IFERROR(__xludf.DUMMYFUNCTION("""COMPUTED_VALUE"""),9.0)</f>
        <v>9</v>
      </c>
      <c r="B10" s="1" t="str">
        <f>IFERROR(__xludf.DUMMYFUNCTION("""COMPUTED_VALUE"""),"Mandera")</f>
        <v>Mandera</v>
      </c>
      <c r="C10" s="1" t="str">
        <f>IFERROR(__xludf.DUMMYFUNCTION("""COMPUTED_VALUE"""),"H.E Ibrahim Roba Ali")</f>
        <v>H.E Ibrahim Roba Ali</v>
      </c>
      <c r="D10" s="1" t="str">
        <f>IFERROR(__xludf.DUMMYFUNCTION("""COMPUTED_VALUE"""),"Arai Mohamed Ahmed")</f>
        <v>Arai Mohamed Ahmed</v>
      </c>
    </row>
    <row r="11">
      <c r="A11" s="1">
        <f>IFERROR(__xludf.DUMMYFUNCTION("""COMPUTED_VALUE"""),10.0)</f>
        <v>10</v>
      </c>
      <c r="B11" s="1" t="str">
        <f>IFERROR(__xludf.DUMMYFUNCTION("""COMPUTED_VALUE"""),"Marsabit")</f>
        <v>Marsabit</v>
      </c>
      <c r="C11" s="1" t="str">
        <f>IFERROR(__xludf.DUMMYFUNCTION("""COMPUTED_VALUE"""),"H.E Mohsmuf Mohamed Ali")</f>
        <v>H.E Mohsmuf Mohamed Ali</v>
      </c>
      <c r="D11" s="1" t="str">
        <f>IFERROR(__xludf.DUMMYFUNCTION("""COMPUTED_VALUE"""),"Solomon Gubo Riwe")</f>
        <v>Solomon Gubo Riwe</v>
      </c>
    </row>
    <row r="12">
      <c r="A12" s="1">
        <f>IFERROR(__xludf.DUMMYFUNCTION("""COMPUTED_VALUE"""),11.0)</f>
        <v>11</v>
      </c>
      <c r="B12" s="1" t="str">
        <f>IFERROR(__xludf.DUMMYFUNCTION("""COMPUTED_VALUE"""),"Isiolo")</f>
        <v>Isiolo</v>
      </c>
      <c r="C12" s="1" t="str">
        <f>IFERROR(__xludf.DUMMYFUNCTION("""COMPUTED_VALUE"""),"H.E Mohamed Kuti, EGH")</f>
        <v>H.E Mohamed Kuti, EGH</v>
      </c>
      <c r="D12" s="1" t="str">
        <f>IFERROR(__xludf.DUMMYFUNCTION("""COMPUTED_VALUE"""),"Mohamed Gulleid Abdille")</f>
        <v>Mohamed Gulleid Abdille</v>
      </c>
    </row>
    <row r="13">
      <c r="A13" s="1">
        <f>IFERROR(__xludf.DUMMYFUNCTION("""COMPUTED_VALUE"""),12.0)</f>
        <v>12</v>
      </c>
      <c r="B13" s="1" t="str">
        <f>IFERROR(__xludf.DUMMYFUNCTION("""COMPUTED_VALUE"""),"Meru")</f>
        <v>Meru</v>
      </c>
      <c r="C13" s="1" t="str">
        <f>IFERROR(__xludf.DUMMYFUNCTION("""COMPUTED_VALUE"""),"H.E Kiraitu Murungi, EGH")</f>
        <v>H.E Kiraitu Murungi, EGH</v>
      </c>
      <c r="D13" s="1" t="str">
        <f>IFERROR(__xludf.DUMMYFUNCTION("""COMPUTED_VALUE"""),"Raphael Muriungi")</f>
        <v>Raphael Muriungi</v>
      </c>
    </row>
    <row r="14">
      <c r="A14" s="1">
        <f>IFERROR(__xludf.DUMMYFUNCTION("""COMPUTED_VALUE"""),13.0)</f>
        <v>13</v>
      </c>
      <c r="B14" s="1" t="str">
        <f>IFERROR(__xludf.DUMMYFUNCTION("""COMPUTED_VALUE"""),"Tharaka Nithi")</f>
        <v>Tharaka Nithi</v>
      </c>
      <c r="C14" s="1" t="str">
        <f>IFERROR(__xludf.DUMMYFUNCTION("""COMPUTED_VALUE"""),"H.E Onesmus Muthomi")</f>
        <v>H.E Onesmus Muthomi</v>
      </c>
      <c r="D14" s="1" t="str">
        <f>IFERROR(__xludf.DUMMYFUNCTION("""COMPUTED_VALUE"""),"Eliud Mate Muriithi")</f>
        <v>Eliud Mate Muriithi</v>
      </c>
    </row>
    <row r="15">
      <c r="A15" s="1">
        <f>IFERROR(__xludf.DUMMYFUNCTION("""COMPUTED_VALUE"""),14.0)</f>
        <v>14</v>
      </c>
      <c r="B15" s="1" t="str">
        <f>IFERROR(__xludf.DUMMYFUNCTION("""COMPUTED_VALUE"""),"Embu")</f>
        <v>Embu</v>
      </c>
      <c r="C15" s="1" t="str">
        <f>IFERROR(__xludf.DUMMYFUNCTION("""COMPUTED_VALUE"""),"H.E Martin Nyaga Wambora")</f>
        <v>H.E Martin Nyaga Wambora</v>
      </c>
      <c r="D15" s="1" t="str">
        <f>IFERROR(__xludf.DUMMYFUNCTION("""COMPUTED_VALUE"""),"Dorothy Nditi Muchungu")</f>
        <v>Dorothy Nditi Muchungu</v>
      </c>
    </row>
    <row r="16">
      <c r="A16" s="1">
        <f>IFERROR(__xludf.DUMMYFUNCTION("""COMPUTED_VALUE"""),15.0)</f>
        <v>15</v>
      </c>
      <c r="B16" s="1" t="str">
        <f>IFERROR(__xludf.DUMMYFUNCTION("""COMPUTED_VALUE"""),"Kitui")</f>
        <v>Kitui</v>
      </c>
      <c r="C16" s="1" t="str">
        <f>IFERROR(__xludf.DUMMYFUNCTION("""COMPUTED_VALUE"""),"H.E Charity Kaluki Ngilu,EGH")</f>
        <v>H.E Charity Kaluki Ngilu,EGH</v>
      </c>
      <c r="D16" s="1" t="str">
        <f>IFERROR(__xludf.DUMMYFUNCTION("""COMPUTED_VALUE"""),"Malonza Peninah")</f>
        <v>Malonza Peninah</v>
      </c>
    </row>
    <row r="17">
      <c r="A17" s="1">
        <f>IFERROR(__xludf.DUMMYFUNCTION("""COMPUTED_VALUE"""),16.0)</f>
        <v>16</v>
      </c>
      <c r="B17" s="1" t="str">
        <f>IFERROR(__xludf.DUMMYFUNCTION("""COMPUTED_VALUE"""),"Machakos")</f>
        <v>Machakos</v>
      </c>
      <c r="C17" s="1" t="str">
        <f>IFERROR(__xludf.DUMMYFUNCTION("""COMPUTED_VALUE"""),"H.E Alfred Mutua")</f>
        <v>H.E Alfred Mutua</v>
      </c>
      <c r="D17" s="1" t="str">
        <f>IFERROR(__xludf.DUMMYFUNCTION("""COMPUTED_VALUE"""),"Benard Muia Tom Kiala")</f>
        <v>Benard Muia Tom Kiala</v>
      </c>
    </row>
    <row r="18">
      <c r="A18" s="1">
        <f>IFERROR(__xludf.DUMMYFUNCTION("""COMPUTED_VALUE"""),17.0)</f>
        <v>17</v>
      </c>
      <c r="B18" s="1" t="str">
        <f>IFERROR(__xludf.DUMMYFUNCTION("""COMPUTED_VALUE"""),"Makueni")</f>
        <v>Makueni</v>
      </c>
      <c r="C18" s="1" t="str">
        <f>IFERROR(__xludf.DUMMYFUNCTION("""COMPUTED_VALUE"""),"H.E Kivutha Kibwana")</f>
        <v>H.E Kivutha Kibwana</v>
      </c>
      <c r="D18" s="1" t="str">
        <f>IFERROR(__xludf.DUMMYFUNCTION("""COMPUTED_VALUE"""),"Adelina Ndeto Mwau")</f>
        <v>Adelina Ndeto Mwau</v>
      </c>
    </row>
    <row r="19">
      <c r="A19" s="1">
        <f>IFERROR(__xludf.DUMMYFUNCTION("""COMPUTED_VALUE"""),18.0)</f>
        <v>18</v>
      </c>
      <c r="B19" s="1" t="str">
        <f>IFERROR(__xludf.DUMMYFUNCTION("""COMPUTED_VALUE"""),"Nyandarua")</f>
        <v>Nyandarua</v>
      </c>
      <c r="C19" s="1" t="str">
        <f>IFERROR(__xludf.DUMMYFUNCTION("""COMPUTED_VALUE"""),"H.E Francis Thuita Kimemia,CBS")</f>
        <v>H.E Francis Thuita Kimemia,CBS</v>
      </c>
      <c r="D19" s="1" t="str">
        <f>IFERROR(__xludf.DUMMYFUNCTION("""COMPUTED_VALUE"""),"Waithaka Mwangi Kirika")</f>
        <v>Waithaka Mwangi Kirika</v>
      </c>
    </row>
    <row r="20">
      <c r="A20" s="1">
        <f>IFERROR(__xludf.DUMMYFUNCTION("""COMPUTED_VALUE"""),19.0)</f>
        <v>19</v>
      </c>
      <c r="B20" s="1" t="str">
        <f>IFERROR(__xludf.DUMMYFUNCTION("""COMPUTED_VALUE"""),"Nyeri")</f>
        <v>Nyeri</v>
      </c>
      <c r="C20" s="1" t="str">
        <f>IFERROR(__xludf.DUMMYFUNCTION("""COMPUTED_VALUE"""),"H.E. Patrick Wahome Gakuru")</f>
        <v>H.E. Patrick Wahome Gakuru</v>
      </c>
      <c r="D20" s="1" t="str">
        <f>IFERROR(__xludf.DUMMYFUNCTION("""COMPUTED_VALUE"""),"Wamathai Samwel Githaiga")</f>
        <v>Wamathai Samwel Githaiga</v>
      </c>
    </row>
    <row r="21">
      <c r="A21" s="1">
        <f>IFERROR(__xludf.DUMMYFUNCTION("""COMPUTED_VALUE"""),20.0)</f>
        <v>20</v>
      </c>
      <c r="B21" s="1" t="str">
        <f>IFERROR(__xludf.DUMMYFUNCTION("""COMPUTED_VALUE"""),"Kirinyaga")</f>
        <v>Kirinyaga</v>
      </c>
      <c r="C21" s="1" t="str">
        <f>IFERROR(__xludf.DUMMYFUNCTION("""COMPUTED_VALUE"""),"H.E Anne Mumbi Waiguru,EGH")</f>
        <v>H.E Anne Mumbi Waiguru,EGH</v>
      </c>
      <c r="D21" s="1" t="str">
        <f>IFERROR(__xludf.DUMMYFUNCTION("""COMPUTED_VALUE"""),"Julius Muthike Njiri")</f>
        <v>Julius Muthike Njiri</v>
      </c>
    </row>
    <row r="22">
      <c r="A22" s="1">
        <f>IFERROR(__xludf.DUMMYFUNCTION("""COMPUTED_VALUE"""),21.0)</f>
        <v>21</v>
      </c>
      <c r="B22" s="1" t="str">
        <f>IFERROR(__xludf.DUMMYFUNCTION("""COMPUTED_VALUE"""),"Muranga")</f>
        <v>Muranga</v>
      </c>
      <c r="C22" s="1" t="str">
        <f>IFERROR(__xludf.DUMMYFUNCTION("""COMPUTED_VALUE"""),"H.E Mwangi Wa Iria")</f>
        <v>H.E Mwangi Wa Iria</v>
      </c>
      <c r="D22" s="1" t="str">
        <f>IFERROR(__xludf.DUMMYFUNCTION("""COMPUTED_VALUE"""),"Augustine J. Gakure Monyo")</f>
        <v>Augustine J. Gakure Monyo</v>
      </c>
    </row>
    <row r="23">
      <c r="A23" s="1">
        <f>IFERROR(__xludf.DUMMYFUNCTION("""COMPUTED_VALUE"""),22.0)</f>
        <v>22</v>
      </c>
      <c r="B23" s="1" t="str">
        <f>IFERROR(__xludf.DUMMYFUNCTION("""COMPUTED_VALUE"""),"Kiambu")</f>
        <v>Kiambu</v>
      </c>
      <c r="C23" s="1" t="str">
        <f>IFERROR(__xludf.DUMMYFUNCTION("""COMPUTED_VALUE"""),"H.E Ferdinard Ndung’u Waititu")</f>
        <v>H.E Ferdinard Ndung’u Waititu</v>
      </c>
      <c r="D23" s="1" t="str">
        <f>IFERROR(__xludf.DUMMYFUNCTION("""COMPUTED_VALUE"""),"Gerald Gakuha Githinji")</f>
        <v>Gerald Gakuha Githinji</v>
      </c>
    </row>
    <row r="24">
      <c r="A24" s="1">
        <f>IFERROR(__xludf.DUMMYFUNCTION("""COMPUTED_VALUE"""),23.0)</f>
        <v>23</v>
      </c>
      <c r="B24" s="1" t="str">
        <f>IFERROR(__xludf.DUMMYFUNCTION("""COMPUTED_VALUE"""),"Turkana")</f>
        <v>Turkana</v>
      </c>
      <c r="C24" s="1" t="str">
        <f>IFERROR(__xludf.DUMMYFUNCTION("""COMPUTED_VALUE"""),"H.E Josphat Nanok")</f>
        <v>H.E Josphat Nanok</v>
      </c>
      <c r="D24" s="1" t="str">
        <f>IFERROR(__xludf.DUMMYFUNCTION("""COMPUTED_VALUE"""),"Peter Ekai Lokoel")</f>
        <v>Peter Ekai Lokoel</v>
      </c>
    </row>
    <row r="25">
      <c r="A25" s="1">
        <f>IFERROR(__xludf.DUMMYFUNCTION("""COMPUTED_VALUE"""),24.0)</f>
        <v>24</v>
      </c>
      <c r="B25" s="1" t="str">
        <f>IFERROR(__xludf.DUMMYFUNCTION("""COMPUTED_VALUE"""),"West Pokot")</f>
        <v>West Pokot</v>
      </c>
      <c r="C25" s="1" t="str">
        <f>IFERROR(__xludf.DUMMYFUNCTION("""COMPUTED_VALUE"""),"H.E Prof. John Krop Lonyang’apuo")</f>
        <v>H.E Prof. John Krop Lonyang’apuo</v>
      </c>
      <c r="D25" s="1" t="str">
        <f>IFERROR(__xludf.DUMMYFUNCTION("""COMPUTED_VALUE"""),"Titus Lotee")</f>
        <v>Titus Lotee</v>
      </c>
    </row>
    <row r="26">
      <c r="A26" s="1">
        <f>IFERROR(__xludf.DUMMYFUNCTION("""COMPUTED_VALUE"""),25.0)</f>
        <v>25</v>
      </c>
      <c r="B26" s="1" t="str">
        <f>IFERROR(__xludf.DUMMYFUNCTION("""COMPUTED_VALUE"""),"Samburu")</f>
        <v>Samburu</v>
      </c>
      <c r="C26" s="1" t="str">
        <f>IFERROR(__xludf.DUMMYFUNCTION("""COMPUTED_VALUE"""),"H.E Moses Lenolkula Kasaine")</f>
        <v>H.E Moses Lenolkula Kasaine</v>
      </c>
      <c r="D26" s="1" t="str">
        <f>IFERROR(__xludf.DUMMYFUNCTION("""COMPUTED_VALUE"""),"Joseph Lemarkat")</f>
        <v>Joseph Lemarkat</v>
      </c>
    </row>
    <row r="27">
      <c r="A27" s="1">
        <f>IFERROR(__xludf.DUMMYFUNCTION("""COMPUTED_VALUE"""),26.0)</f>
        <v>26</v>
      </c>
      <c r="B27" s="1" t="str">
        <f>IFERROR(__xludf.DUMMYFUNCTION("""COMPUTED_VALUE"""),"Trans-Nzoia")</f>
        <v>Trans-Nzoia</v>
      </c>
      <c r="C27" s="1" t="str">
        <f>IFERROR(__xludf.DUMMYFUNCTION("""COMPUTED_VALUE"""),"H.E Patrick Khaemba")</f>
        <v>H.E Patrick Khaemba</v>
      </c>
      <c r="D27" s="1" t="str">
        <f>IFERROR(__xludf.DUMMYFUNCTION("""COMPUTED_VALUE"""),"Stanley Kiptoo Kenei Tarus")</f>
        <v>Stanley Kiptoo Kenei Tarus</v>
      </c>
    </row>
    <row r="28">
      <c r="A28" s="1">
        <f>IFERROR(__xludf.DUMMYFUNCTION("""COMPUTED_VALUE"""),27.0)</f>
        <v>27</v>
      </c>
      <c r="B28" s="1" t="str">
        <f>IFERROR(__xludf.DUMMYFUNCTION("""COMPUTED_VALUE"""),"Uasin Gishu")</f>
        <v>Uasin Gishu</v>
      </c>
      <c r="C28" s="1" t="str">
        <f>IFERROR(__xludf.DUMMYFUNCTION("""COMPUTED_VALUE"""),"H.E Jackson Kiplagat Mandago")</f>
        <v>H.E Jackson Kiplagat Mandago</v>
      </c>
      <c r="D28" s="1" t="str">
        <f>IFERROR(__xludf.DUMMYFUNCTION("""COMPUTED_VALUE"""),"Daniel Kiplagat Kiprotich")</f>
        <v>Daniel Kiplagat Kiprotich</v>
      </c>
    </row>
    <row r="29">
      <c r="A29" s="1">
        <f>IFERROR(__xludf.DUMMYFUNCTION("""COMPUTED_VALUE"""),28.0)</f>
        <v>28</v>
      </c>
      <c r="B29" s="1" t="str">
        <f>IFERROR(__xludf.DUMMYFUNCTION("""COMPUTED_VALUE"""),"Elgeyo-Marakwet")</f>
        <v>Elgeyo-Marakwet</v>
      </c>
      <c r="C29" s="1" t="str">
        <f>IFERROR(__xludf.DUMMYFUNCTION("""COMPUTED_VALUE"""),"H.E Alex Tanui Tolgos")</f>
        <v>H.E Alex Tanui Tolgos</v>
      </c>
      <c r="D29" s="1" t="str">
        <f>IFERROR(__xludf.DUMMYFUNCTION("""COMPUTED_VALUE"""),"Gabriel Lagat Kosgey")</f>
        <v>Gabriel Lagat Kosgey</v>
      </c>
    </row>
    <row r="30">
      <c r="A30" s="1">
        <f>IFERROR(__xludf.DUMMYFUNCTION("""COMPUTED_VALUE"""),29.0)</f>
        <v>29</v>
      </c>
      <c r="B30" s="1" t="str">
        <f>IFERROR(__xludf.DUMMYFUNCTION("""COMPUTED_VALUE"""),"Nandi")</f>
        <v>Nandi</v>
      </c>
      <c r="C30" s="1" t="str">
        <f>IFERROR(__xludf.DUMMYFUNCTION("""COMPUTED_VALUE"""),"H.E Stephen Kipyego Sang")</f>
        <v>H.E Stephen Kipyego Sang</v>
      </c>
      <c r="D30" s="1" t="str">
        <f>IFERROR(__xludf.DUMMYFUNCTION("""COMPUTED_VALUE"""),"Dominic Kimutai Biwott")</f>
        <v>Dominic Kimutai Biwott</v>
      </c>
    </row>
    <row r="31">
      <c r="A31" s="1">
        <f>IFERROR(__xludf.DUMMYFUNCTION("""COMPUTED_VALUE"""),30.0)</f>
        <v>30</v>
      </c>
      <c r="B31" s="1" t="str">
        <f>IFERROR(__xludf.DUMMYFUNCTION("""COMPUTED_VALUE"""),"Baringo")</f>
        <v>Baringo</v>
      </c>
      <c r="C31" s="1" t="str">
        <f>IFERROR(__xludf.DUMMYFUNCTION("""COMPUTED_VALUE"""),"H.E Stanely K Kiptis")</f>
        <v>H.E Stanely K Kiptis</v>
      </c>
      <c r="D31" s="1" t="str">
        <f>IFERROR(__xludf.DUMMYFUNCTION("""COMPUTED_VALUE"""),"Mathew Kipyator Tuitoek")</f>
        <v>Mathew Kipyator Tuitoek</v>
      </c>
    </row>
    <row r="32">
      <c r="A32" s="1">
        <f>IFERROR(__xludf.DUMMYFUNCTION("""COMPUTED_VALUE"""),31.0)</f>
        <v>31</v>
      </c>
      <c r="B32" s="1" t="str">
        <f>IFERROR(__xludf.DUMMYFUNCTION("""COMPUTED_VALUE"""),"Laikipia")</f>
        <v>Laikipia</v>
      </c>
      <c r="C32" s="1" t="str">
        <f>IFERROR(__xludf.DUMMYFUNCTION("""COMPUTED_VALUE"""),"H.E Ndiritu Muriithi")</f>
        <v>H.E Ndiritu Muriithi</v>
      </c>
      <c r="D32" s="1" t="str">
        <f>IFERROR(__xludf.DUMMYFUNCTION("""COMPUTED_VALUE"""),"Josphat Gitonga Kabugi")</f>
        <v>Josphat Gitonga Kabugi</v>
      </c>
    </row>
    <row r="33">
      <c r="A33" s="1">
        <f>IFERROR(__xludf.DUMMYFUNCTION("""COMPUTED_VALUE"""),32.0)</f>
        <v>32</v>
      </c>
      <c r="B33" s="1" t="str">
        <f>IFERROR(__xludf.DUMMYFUNCTION("""COMPUTED_VALUE"""),"Nakuru")</f>
        <v>Nakuru</v>
      </c>
      <c r="C33" s="1" t="str">
        <f>IFERROR(__xludf.DUMMYFUNCTION("""COMPUTED_VALUE"""),"H.E Lee Maiyani Kinyanjui")</f>
        <v>H.E Lee Maiyani Kinyanjui</v>
      </c>
      <c r="D33" s="1" t="str">
        <f>IFERROR(__xludf.DUMMYFUNCTION("""COMPUTED_VALUE"""),"Joseph Kibore Rutto")</f>
        <v>Joseph Kibore Rutto</v>
      </c>
    </row>
    <row r="34">
      <c r="A34" s="1">
        <f>IFERROR(__xludf.DUMMYFUNCTION("""COMPUTED_VALUE"""),33.0)</f>
        <v>33</v>
      </c>
      <c r="B34" s="1" t="str">
        <f>IFERROR(__xludf.DUMMYFUNCTION("""COMPUTED_VALUE"""),"Narok")</f>
        <v>Narok</v>
      </c>
      <c r="C34" s="1" t="str">
        <f>IFERROR(__xludf.DUMMYFUNCTION("""COMPUTED_VALUE"""),"H.E Samuel Kuntai Ole Tunai")</f>
        <v>H.E Samuel Kuntai Ole Tunai</v>
      </c>
      <c r="D34" s="1" t="str">
        <f>IFERROR(__xludf.DUMMYFUNCTION("""COMPUTED_VALUE"""),"Aruasa Evalyn Chepkirui")</f>
        <v>Aruasa Evalyn Chepkirui</v>
      </c>
    </row>
    <row r="35">
      <c r="A35" s="1">
        <f>IFERROR(__xludf.DUMMYFUNCTION("""COMPUTED_VALUE"""),34.0)</f>
        <v>34</v>
      </c>
      <c r="B35" s="1" t="str">
        <f>IFERROR(__xludf.DUMMYFUNCTION("""COMPUTED_VALUE"""),"Kajiado")</f>
        <v>Kajiado</v>
      </c>
      <c r="C35" s="1" t="str">
        <f>IFERROR(__xludf.DUMMYFUNCTION("""COMPUTED_VALUE"""),"H.E Joseph Jama Ole Lenku, EGH")</f>
        <v>H.E Joseph Jama Ole Lenku, EGH</v>
      </c>
      <c r="D35" s="1" t="str">
        <f>IFERROR(__xludf.DUMMYFUNCTION("""COMPUTED_VALUE"""),"Paul Mpute Ntiati")</f>
        <v>Paul Mpute Ntiati</v>
      </c>
    </row>
    <row r="36">
      <c r="A36" s="1">
        <f>IFERROR(__xludf.DUMMYFUNCTION("""COMPUTED_VALUE"""),35.0)</f>
        <v>35</v>
      </c>
      <c r="B36" s="1" t="str">
        <f>IFERROR(__xludf.DUMMYFUNCTION("""COMPUTED_VALUE"""),"Kericho")</f>
        <v>Kericho</v>
      </c>
      <c r="C36" s="1" t="str">
        <f>IFERROR(__xludf.DUMMYFUNCTION("""COMPUTED_VALUE"""),"H.E Prof. Paul Chepkwony Kiprono")</f>
        <v>H.E Prof. Paul Chepkwony Kiprono</v>
      </c>
      <c r="D36" s="1" t="str">
        <f>IFERROR(__xludf.DUMMYFUNCTION("""COMPUTED_VALUE"""),"Susan Chepkoech Kikwai")</f>
        <v>Susan Chepkoech Kikwai</v>
      </c>
    </row>
    <row r="37">
      <c r="A37" s="1">
        <f>IFERROR(__xludf.DUMMYFUNCTION("""COMPUTED_VALUE"""),36.0)</f>
        <v>36</v>
      </c>
      <c r="B37" s="1" t="str">
        <f>IFERROR(__xludf.DUMMYFUNCTION("""COMPUTED_VALUE"""),"Bomet")</f>
        <v>Bomet</v>
      </c>
      <c r="C37" s="1" t="str">
        <f>IFERROR(__xludf.DUMMYFUNCTION("""COMPUTED_VALUE"""),"H.E Joyce Laboso Cherono")</f>
        <v>H.E Joyce Laboso Cherono</v>
      </c>
      <c r="D37" s="1" t="str">
        <f>IFERROR(__xludf.DUMMYFUNCTION("""COMPUTED_VALUE"""),"Stephen Kipkoech Mutai")</f>
        <v>Stephen Kipkoech Mutai</v>
      </c>
    </row>
    <row r="38">
      <c r="A38" s="1">
        <f>IFERROR(__xludf.DUMMYFUNCTION("""COMPUTED_VALUE"""),37.0)</f>
        <v>37</v>
      </c>
      <c r="B38" s="1" t="str">
        <f>IFERROR(__xludf.DUMMYFUNCTION("""COMPUTED_VALUE"""),"Kakamega")</f>
        <v>Kakamega</v>
      </c>
      <c r="C38" s="1" t="str">
        <f>IFERROR(__xludf.DUMMYFUNCTION("""COMPUTED_VALUE"""),"H.E Wycliffe Oparanya")</f>
        <v>H.E Wycliffe Oparanya</v>
      </c>
      <c r="D38" s="1" t="str">
        <f>IFERROR(__xludf.DUMMYFUNCTION("""COMPUTED_VALUE"""),"Philip Museve Kutima")</f>
        <v>Philip Museve Kutima</v>
      </c>
    </row>
    <row r="39">
      <c r="A39" s="1">
        <f>IFERROR(__xludf.DUMMYFUNCTION("""COMPUTED_VALUE"""),38.0)</f>
        <v>38</v>
      </c>
      <c r="B39" s="1" t="str">
        <f>IFERROR(__xludf.DUMMYFUNCTION("""COMPUTED_VALUE"""),"Vihiga")</f>
        <v>Vihiga</v>
      </c>
      <c r="C39" s="1" t="str">
        <f>IFERROR(__xludf.DUMMYFUNCTION("""COMPUTED_VALUE"""),"H.E Dr. Wilber Khasilwa Ottichilo")</f>
        <v>H.E Dr. Wilber Khasilwa Ottichilo</v>
      </c>
      <c r="D39" s="1" t="str">
        <f>IFERROR(__xludf.DUMMYFUNCTION("""COMPUTED_VALUE"""),"Caleb Temba Amaswache")</f>
        <v>Caleb Temba Amaswache</v>
      </c>
    </row>
    <row r="40">
      <c r="A40" s="1">
        <f>IFERROR(__xludf.DUMMYFUNCTION("""COMPUTED_VALUE"""),39.0)</f>
        <v>39</v>
      </c>
      <c r="B40" s="1" t="str">
        <f>IFERROR(__xludf.DUMMYFUNCTION("""COMPUTED_VALUE"""),"Bungoma")</f>
        <v>Bungoma</v>
      </c>
      <c r="C40" s="1" t="str">
        <f>IFERROR(__xludf.DUMMYFUNCTION("""COMPUTED_VALUE"""),"H.E Dr.Wycliffe Wafula Wangamati")</f>
        <v>H.E Dr.Wycliffe Wafula Wangamati</v>
      </c>
      <c r="D40" s="1" t="str">
        <f>IFERROR(__xludf.DUMMYFUNCTION("""COMPUTED_VALUE"""),"Hillary Moywo Chongwony")</f>
        <v>Hillary Moywo Chongwony</v>
      </c>
    </row>
    <row r="41">
      <c r="A41" s="1">
        <f>IFERROR(__xludf.DUMMYFUNCTION("""COMPUTED_VALUE"""),40.0)</f>
        <v>40</v>
      </c>
      <c r="B41" s="1" t="str">
        <f>IFERROR(__xludf.DUMMYFUNCTION("""COMPUTED_VALUE"""),"Busia")</f>
        <v>Busia</v>
      </c>
      <c r="C41" s="1" t="str">
        <f>IFERROR(__xludf.DUMMYFUNCTION("""COMPUTED_VALUE"""),"H.E Sospeter Ojaamong")</f>
        <v>H.E Sospeter Ojaamong</v>
      </c>
      <c r="D41" s="1" t="str">
        <f>IFERROR(__xludf.DUMMYFUNCTION("""COMPUTED_VALUE"""),"Kizito Osore Wangalwa")</f>
        <v>Kizito Osore Wangalwa</v>
      </c>
    </row>
    <row r="42">
      <c r="A42" s="1">
        <f>IFERROR(__xludf.DUMMYFUNCTION("""COMPUTED_VALUE"""),41.0)</f>
        <v>41</v>
      </c>
      <c r="B42" s="1" t="str">
        <f>IFERROR(__xludf.DUMMYFUNCTION("""COMPUTED_VALUE"""),"Siaya")</f>
        <v>Siaya</v>
      </c>
      <c r="C42" s="1" t="str">
        <f>IFERROR(__xludf.DUMMYFUNCTION("""COMPUTED_VALUE"""),"H.E Cornel Amoth Rasanga")</f>
        <v>H.E Cornel Amoth Rasanga</v>
      </c>
      <c r="D42" s="1" t="str">
        <f>IFERROR(__xludf.DUMMYFUNCTION("""COMPUTED_VALUE"""),"Wilson Ouma Onyango")</f>
        <v>Wilson Ouma Onyango</v>
      </c>
    </row>
    <row r="43">
      <c r="A43" s="1">
        <f>IFERROR(__xludf.DUMMYFUNCTION("""COMPUTED_VALUE"""),42.0)</f>
        <v>42</v>
      </c>
      <c r="B43" s="1" t="str">
        <f>IFERROR(__xludf.DUMMYFUNCTION("""COMPUTED_VALUE"""),"Kisumu")</f>
        <v>Kisumu</v>
      </c>
      <c r="C43" s="1" t="str">
        <f>IFERROR(__xludf.DUMMYFUNCTION("""COMPUTED_VALUE"""),"H.E Peter Anyang’ Nyong’o")</f>
        <v>H.E Peter Anyang’ Nyong’o</v>
      </c>
      <c r="D43" s="1" t="str">
        <f>IFERROR(__xludf.DUMMYFUNCTION("""COMPUTED_VALUE"""),"Ruth Adhiambo Odinga Busia")</f>
        <v>Ruth Adhiambo Odinga Busia</v>
      </c>
    </row>
    <row r="44">
      <c r="A44" s="1">
        <f>IFERROR(__xludf.DUMMYFUNCTION("""COMPUTED_VALUE"""),43.0)</f>
        <v>43</v>
      </c>
      <c r="B44" s="1" t="str">
        <f>IFERROR(__xludf.DUMMYFUNCTION("""COMPUTED_VALUE"""),"Homabay")</f>
        <v>Homabay</v>
      </c>
      <c r="C44" s="1" t="str">
        <f>IFERROR(__xludf.DUMMYFUNCTION("""COMPUTED_VALUE"""),"H.E Cyprian Awiti")</f>
        <v>H.E Cyprian Awiti</v>
      </c>
      <c r="D44" s="1" t="str">
        <f>IFERROR(__xludf.DUMMYFUNCTION("""COMPUTED_VALUE"""),"Hamiliton Onyango Orata")</f>
        <v>Hamiliton Onyango Orata</v>
      </c>
    </row>
    <row r="45">
      <c r="A45" s="1">
        <f>IFERROR(__xludf.DUMMYFUNCTION("""COMPUTED_VALUE"""),44.0)</f>
        <v>44</v>
      </c>
      <c r="B45" s="1" t="str">
        <f>IFERROR(__xludf.DUMMYFUNCTION("""COMPUTED_VALUE"""),"Migori")</f>
        <v>Migori</v>
      </c>
      <c r="C45" s="1" t="str">
        <f>IFERROR(__xludf.DUMMYFUNCTION("""COMPUTED_VALUE"""),"H.E John Obado")</f>
        <v>H.E John Obado</v>
      </c>
      <c r="D45" s="1" t="str">
        <f>IFERROR(__xludf.DUMMYFUNCTION("""COMPUTED_VALUE"""),"Nelson Mahanga Mwita")</f>
        <v>Nelson Mahanga Mwita</v>
      </c>
    </row>
    <row r="46">
      <c r="A46" s="1">
        <f>IFERROR(__xludf.DUMMYFUNCTION("""COMPUTED_VALUE"""),45.0)</f>
        <v>45</v>
      </c>
      <c r="B46" s="1" t="str">
        <f>IFERROR(__xludf.DUMMYFUNCTION("""COMPUTED_VALUE"""),"Kisii")</f>
        <v>Kisii</v>
      </c>
      <c r="C46" s="1" t="str">
        <f>IFERROR(__xludf.DUMMYFUNCTION("""COMPUTED_VALUE"""),"H.E James Ongwae")</f>
        <v>H.E James Ongwae</v>
      </c>
      <c r="D46" s="1" t="str">
        <f>IFERROR(__xludf.DUMMYFUNCTION("""COMPUTED_VALUE"""),"Arthur Maangi Gongera")</f>
        <v>Arthur Maangi Gongera</v>
      </c>
    </row>
    <row r="47">
      <c r="A47" s="1">
        <f>IFERROR(__xludf.DUMMYFUNCTION("""COMPUTED_VALUE"""),46.0)</f>
        <v>46</v>
      </c>
      <c r="B47" s="1" t="str">
        <f>IFERROR(__xludf.DUMMYFUNCTION("""COMPUTED_VALUE"""),"Nyamira")</f>
        <v>Nyamira</v>
      </c>
      <c r="C47" s="1" t="str">
        <f>IFERROR(__xludf.DUMMYFUNCTION("""COMPUTED_VALUE"""),"H.E John Nyagarama Obiero")</f>
        <v>H.E John Nyagarama Obiero</v>
      </c>
      <c r="D47" s="1" t="str">
        <f>IFERROR(__xludf.DUMMYFUNCTION("""COMPUTED_VALUE"""),"Amos Kimwomi Nyaribo")</f>
        <v>Amos Kimwomi Nyaribo</v>
      </c>
    </row>
    <row r="48">
      <c r="A48" s="1">
        <f>IFERROR(__xludf.DUMMYFUNCTION("""COMPUTED_VALUE"""),47.0)</f>
        <v>47</v>
      </c>
      <c r="B48" s="1" t="str">
        <f>IFERROR(__xludf.DUMMYFUNCTION("""COMPUTED_VALUE"""),"Nairobi")</f>
        <v>Nairobi</v>
      </c>
      <c r="C48" s="1" t="str">
        <f>IFERROR(__xludf.DUMMYFUNCTION("""COMPUTED_VALUE"""),"H.E Mike Sonko Mbuvi")</f>
        <v>H.E Mike Sonko Mbuvi</v>
      </c>
      <c r="D48" s="1" t="str">
        <f>IFERROR(__xludf.DUMMYFUNCTION("""COMPUTED_VALUE"""),"J. Mwangangi Mueke")</f>
        <v>J. Mwangangi Mueke</v>
      </c>
    </row>
  </sheetData>
  <drawing r:id="rId1"/>
</worksheet>
</file>