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IFERROR(__xludf.DUMMYFUNCTION("IMPORTHTML(""https://victormatara.com/list-of-47-kenya-county-governors-and-deputy-governors-2018/"",""table"",1)"),"Code")</f>
        <v>Code</v>
      </c>
      <c r="B1" s="1" t="str">
        <f>IFERROR(__xludf.DUMMYFUNCTION("""COMPUTED_VALUE"""),"County")</f>
        <v>County</v>
      </c>
      <c r="C1" s="1" t="str">
        <f>IFERROR(__xludf.DUMMYFUNCTION("""COMPUTED_VALUE"""),"Governor")</f>
        <v>Governor</v>
      </c>
      <c r="D1" s="1" t="str">
        <f>IFERROR(__xludf.DUMMYFUNCTION("""COMPUTED_VALUE"""),"Deputy Governor")</f>
        <v>Deputy Governor</v>
      </c>
    </row>
    <row r="2">
      <c r="A2" s="1">
        <f>IFERROR(__xludf.DUMMYFUNCTION("""COMPUTED_VALUE"""),1.0)</f>
        <v>1</v>
      </c>
      <c r="B2" s="1" t="str">
        <f>IFERROR(__xludf.DUMMYFUNCTION("""COMPUTED_VALUE"""),"Mombasa")</f>
        <v>Mombasa</v>
      </c>
      <c r="C2" s="1" t="str">
        <f>IFERROR(__xludf.DUMMYFUNCTION("""COMPUTED_VALUE"""),"Hassan Joho")</f>
        <v>Hassan Joho</v>
      </c>
      <c r="D2" s="1" t="str">
        <f>IFERROR(__xludf.DUMMYFUNCTION("""COMPUTED_VALUE"""),"William Kingi")</f>
        <v>William Kingi</v>
      </c>
    </row>
    <row r="3">
      <c r="A3" s="1">
        <f>IFERROR(__xludf.DUMMYFUNCTION("""COMPUTED_VALUE"""),2.0)</f>
        <v>2</v>
      </c>
      <c r="B3" s="1" t="str">
        <f>IFERROR(__xludf.DUMMYFUNCTION("""COMPUTED_VALUE"""),"Kwale")</f>
        <v>Kwale</v>
      </c>
      <c r="C3" s="1" t="str">
        <f>IFERROR(__xludf.DUMMYFUNCTION("""COMPUTED_VALUE"""),"Salim Mvurya")</f>
        <v>Salim Mvurya</v>
      </c>
      <c r="D3" s="1" t="str">
        <f>IFERROR(__xludf.DUMMYFUNCTION("""COMPUTED_VALUE"""),"Fatuma Achani")</f>
        <v>Fatuma Achani</v>
      </c>
    </row>
    <row r="4">
      <c r="A4" s="1">
        <f>IFERROR(__xludf.DUMMYFUNCTION("""COMPUTED_VALUE"""),3.0)</f>
        <v>3</v>
      </c>
      <c r="B4" s="1" t="str">
        <f>IFERROR(__xludf.DUMMYFUNCTION("""COMPUTED_VALUE"""),"Kilifi")</f>
        <v>Kilifi</v>
      </c>
      <c r="C4" s="1" t="str">
        <f>IFERROR(__xludf.DUMMYFUNCTION("""COMPUTED_VALUE"""),"Amason Kingi")</f>
        <v>Amason Kingi</v>
      </c>
      <c r="D4" s="1" t="str">
        <f>IFERROR(__xludf.DUMMYFUNCTION("""COMPUTED_VALUE"""),"Gideon Edmund Saburi")</f>
        <v>Gideon Edmund Saburi</v>
      </c>
    </row>
    <row r="5">
      <c r="A5" s="1">
        <f>IFERROR(__xludf.DUMMYFUNCTION("""COMPUTED_VALUE"""),4.0)</f>
        <v>4</v>
      </c>
      <c r="B5" s="1" t="str">
        <f>IFERROR(__xludf.DUMMYFUNCTION("""COMPUTED_VALUE"""),"Tana River")</f>
        <v>Tana River</v>
      </c>
      <c r="C5" s="1" t="str">
        <f>IFERROR(__xludf.DUMMYFUNCTION("""COMPUTED_VALUE"""),"Dhadho Godhana")</f>
        <v>Dhadho Godhana</v>
      </c>
      <c r="D5" s="1" t="str">
        <f>IFERROR(__xludf.DUMMYFUNCTION("""COMPUTED_VALUE"""),"Kea Batuyu Salim")</f>
        <v>Kea Batuyu Salim</v>
      </c>
    </row>
    <row r="6">
      <c r="A6" s="1">
        <f>IFERROR(__xludf.DUMMYFUNCTION("""COMPUTED_VALUE"""),5.0)</f>
        <v>5</v>
      </c>
      <c r="B6" s="1" t="str">
        <f>IFERROR(__xludf.DUMMYFUNCTION("""COMPUTED_VALUE"""),"Lamu")</f>
        <v>Lamu</v>
      </c>
      <c r="C6" s="1" t="str">
        <f>IFERROR(__xludf.DUMMYFUNCTION("""COMPUTED_VALUE"""),"Fahim Twaha")</f>
        <v>Fahim Twaha</v>
      </c>
      <c r="D6" s="1" t="str">
        <f>IFERROR(__xludf.DUMMYFUNCTION("""COMPUTED_VALUE"""),"​​ Abdulhakim Aboud Bwana")</f>
        <v>​​ Abdulhakim Aboud Bwana</v>
      </c>
    </row>
    <row r="7">
      <c r="A7" s="1">
        <f>IFERROR(__xludf.DUMMYFUNCTION("""COMPUTED_VALUE"""),6.0)</f>
        <v>6</v>
      </c>
      <c r="B7" s="1" t="str">
        <f>IFERROR(__xludf.DUMMYFUNCTION("""COMPUTED_VALUE"""),"Taita Taveta")</f>
        <v>Taita Taveta</v>
      </c>
      <c r="C7" s="1" t="str">
        <f>IFERROR(__xludf.DUMMYFUNCTION("""COMPUTED_VALUE"""),"Granton ​​ Samboja")</f>
        <v>Granton ​​ Samboja</v>
      </c>
      <c r="D7" s="1" t="str">
        <f>IFERROR(__xludf.DUMMYFUNCTION("""COMPUTED_VALUE"""),"​​ Majala Mlagui Delina")</f>
        <v>​​ Majala Mlagui Delina</v>
      </c>
    </row>
    <row r="8">
      <c r="A8" s="1">
        <f>IFERROR(__xludf.DUMMYFUNCTION("""COMPUTED_VALUE"""),7.0)</f>
        <v>7</v>
      </c>
      <c r="B8" s="1" t="str">
        <f>IFERROR(__xludf.DUMMYFUNCTION("""COMPUTED_VALUE"""),"Garissa")</f>
        <v>Garissa</v>
      </c>
      <c r="C8" s="1" t="str">
        <f>IFERROR(__xludf.DUMMYFUNCTION("""COMPUTED_VALUE"""),"Bunow Korane")</f>
        <v>Bunow Korane</v>
      </c>
      <c r="D8" s="1" t="str">
        <f>IFERROR(__xludf.DUMMYFUNCTION("""COMPUTED_VALUE"""),"Abdi Muhumed Dagane")</f>
        <v>Abdi Muhumed Dagane</v>
      </c>
    </row>
    <row r="9">
      <c r="A9" s="1">
        <f>IFERROR(__xludf.DUMMYFUNCTION("""COMPUTED_VALUE"""),8.0)</f>
        <v>8</v>
      </c>
      <c r="B9" s="1" t="str">
        <f>IFERROR(__xludf.DUMMYFUNCTION("""COMPUTED_VALUE"""),"Wajir")</f>
        <v>Wajir</v>
      </c>
      <c r="C9" s="1" t="str">
        <f>IFERROR(__xludf.DUMMYFUNCTION("""COMPUTED_VALUE"""),"Mohamed Abdi Mohamud")</f>
        <v>Mohamed Abdi Mohamud</v>
      </c>
      <c r="D9" s="1" t="str">
        <f>IFERROR(__xludf.DUMMYFUNCTION("""COMPUTED_VALUE"""),"Ahmed Muktar Ali")</f>
        <v>Ahmed Muktar Ali</v>
      </c>
    </row>
    <row r="10">
      <c r="A10" s="1">
        <f>IFERROR(__xludf.DUMMYFUNCTION("""COMPUTED_VALUE"""),9.0)</f>
        <v>9</v>
      </c>
      <c r="B10" s="1" t="str">
        <f>IFERROR(__xludf.DUMMYFUNCTION("""COMPUTED_VALUE"""),"Mandera")</f>
        <v>Mandera</v>
      </c>
      <c r="C10" s="1" t="str">
        <f>IFERROR(__xludf.DUMMYFUNCTION("""COMPUTED_VALUE"""),"Ali Ibrahim Roba")</f>
        <v>Ali Ibrahim Roba</v>
      </c>
      <c r="D10" s="1" t="str">
        <f>IFERROR(__xludf.DUMMYFUNCTION("""COMPUTED_VALUE"""),"Arai Mohamed Ahmed")</f>
        <v>Arai Mohamed Ahmed</v>
      </c>
    </row>
    <row r="11">
      <c r="A11" s="1">
        <f>IFERROR(__xludf.DUMMYFUNCTION("""COMPUTED_VALUE"""),10.0)</f>
        <v>10</v>
      </c>
      <c r="B11" s="1" t="str">
        <f>IFERROR(__xludf.DUMMYFUNCTION("""COMPUTED_VALUE"""),"Marsabit")</f>
        <v>Marsabit</v>
      </c>
      <c r="C11" s="1" t="str">
        <f>IFERROR(__xludf.DUMMYFUNCTION("""COMPUTED_VALUE"""),"Mohamud Ali")</f>
        <v>Mohamud Ali</v>
      </c>
      <c r="D11" s="1" t="str">
        <f>IFERROR(__xludf.DUMMYFUNCTION("""COMPUTED_VALUE"""),"​​ Solomon Gubo Riwe")</f>
        <v>​​ Solomon Gubo Riwe</v>
      </c>
    </row>
    <row r="12">
      <c r="A12" s="1">
        <f>IFERROR(__xludf.DUMMYFUNCTION("""COMPUTED_VALUE"""),11.0)</f>
        <v>11</v>
      </c>
      <c r="B12" s="1" t="str">
        <f>IFERROR(__xludf.DUMMYFUNCTION("""COMPUTED_VALUE"""),"Isiolo")</f>
        <v>Isiolo</v>
      </c>
      <c r="C12" s="1" t="str">
        <f>IFERROR(__xludf.DUMMYFUNCTION("""COMPUTED_VALUE"""),"Mohammed ​​ Kuti")</f>
        <v>Mohammed ​​ Kuti</v>
      </c>
      <c r="D12" s="1" t="str">
        <f>IFERROR(__xludf.DUMMYFUNCTION("""COMPUTED_VALUE"""),"Ibrahim Abdi Issa")</f>
        <v>Ibrahim Abdi Issa</v>
      </c>
    </row>
    <row r="13">
      <c r="A13" s="1">
        <f>IFERROR(__xludf.DUMMYFUNCTION("""COMPUTED_VALUE"""),12.0)</f>
        <v>12</v>
      </c>
      <c r="B13" s="1" t="str">
        <f>IFERROR(__xludf.DUMMYFUNCTION("""COMPUTED_VALUE"""),"Meru")</f>
        <v>Meru</v>
      </c>
      <c r="C13" s="1" t="str">
        <f>IFERROR(__xludf.DUMMYFUNCTION("""COMPUTED_VALUE"""),"Kiraitu Murungi")</f>
        <v>Kiraitu Murungi</v>
      </c>
      <c r="D13" s="1" t="str">
        <f>IFERROR(__xludf.DUMMYFUNCTION("""COMPUTED_VALUE"""),"​​ Titus Ntuchiu Mutea")</f>
        <v>​​ Titus Ntuchiu Mutea</v>
      </c>
    </row>
    <row r="14">
      <c r="A14" s="1">
        <f>IFERROR(__xludf.DUMMYFUNCTION("""COMPUTED_VALUE"""),13.0)</f>
        <v>13</v>
      </c>
      <c r="B14" s="1" t="str">
        <f>IFERROR(__xludf.DUMMYFUNCTION("""COMPUTED_VALUE"""),"Tharaka")</f>
        <v>Tharaka</v>
      </c>
      <c r="C14" s="1" t="str">
        <f>IFERROR(__xludf.DUMMYFUNCTION("""COMPUTED_VALUE"""),"Onesmus Njuki")</f>
        <v>Onesmus Njuki</v>
      </c>
      <c r="D14" s="1" t="str">
        <f>IFERROR(__xludf.DUMMYFUNCTION("""COMPUTED_VALUE"""),"​​ Francis Nyamu Kagwima")</f>
        <v>​​ Francis Nyamu Kagwima</v>
      </c>
    </row>
    <row r="15">
      <c r="A15" s="1">
        <f>IFERROR(__xludf.DUMMYFUNCTION("""COMPUTED_VALUE"""),14.0)</f>
        <v>14</v>
      </c>
      <c r="B15" s="1" t="str">
        <f>IFERROR(__xludf.DUMMYFUNCTION("""COMPUTED_VALUE"""),"Embu")</f>
        <v>Embu</v>
      </c>
      <c r="C15" s="1" t="str">
        <f>IFERROR(__xludf.DUMMYFUNCTION("""COMPUTED_VALUE"""),"Martin Wambora")</f>
        <v>Martin Wambora</v>
      </c>
      <c r="D15" s="1" t="str">
        <f>IFERROR(__xludf.DUMMYFUNCTION("""COMPUTED_VALUE"""),"David Njeru Kariuki")</f>
        <v>David Njeru Kariuki</v>
      </c>
    </row>
    <row r="16">
      <c r="A16" s="1">
        <f>IFERROR(__xludf.DUMMYFUNCTION("""COMPUTED_VALUE"""),15.0)</f>
        <v>15</v>
      </c>
      <c r="B16" s="1" t="str">
        <f>IFERROR(__xludf.DUMMYFUNCTION("""COMPUTED_VALUE"""),"Kitui")</f>
        <v>Kitui</v>
      </c>
      <c r="C16" s="1" t="str">
        <f>IFERROR(__xludf.DUMMYFUNCTION("""COMPUTED_VALUE"""),"Charity Ngilu")</f>
        <v>Charity Ngilu</v>
      </c>
      <c r="D16" s="1" t="str">
        <f>IFERROR(__xludf.DUMMYFUNCTION("""COMPUTED_VALUE"""),"Gideon Nzau Wathe")</f>
        <v>Gideon Nzau Wathe</v>
      </c>
    </row>
    <row r="17">
      <c r="A17" s="1">
        <f>IFERROR(__xludf.DUMMYFUNCTION("""COMPUTED_VALUE"""),16.0)</f>
        <v>16</v>
      </c>
      <c r="B17" s="1" t="str">
        <f>IFERROR(__xludf.DUMMYFUNCTION("""COMPUTED_VALUE"""),"Machakos")</f>
        <v>Machakos</v>
      </c>
      <c r="C17" s="1" t="str">
        <f>IFERROR(__xludf.DUMMYFUNCTION("""COMPUTED_VALUE"""),"Alfred Mutua")</f>
        <v>Alfred Mutua</v>
      </c>
      <c r="D17" s="1" t="str">
        <f>IFERROR(__xludf.DUMMYFUNCTION("""COMPUTED_VALUE"""),"Francis Maliti Wambua")</f>
        <v>Francis Maliti Wambua</v>
      </c>
    </row>
    <row r="18">
      <c r="A18" s="1">
        <f>IFERROR(__xludf.DUMMYFUNCTION("""COMPUTED_VALUE"""),17.0)</f>
        <v>17</v>
      </c>
      <c r="B18" s="1" t="str">
        <f>IFERROR(__xludf.DUMMYFUNCTION("""COMPUTED_VALUE"""),"Makueni")</f>
        <v>Makueni</v>
      </c>
      <c r="C18" s="1" t="str">
        <f>IFERROR(__xludf.DUMMYFUNCTION("""COMPUTED_VALUE"""),"Kivutha Kibwana")</f>
        <v>Kivutha Kibwana</v>
      </c>
      <c r="D18" s="1" t="str">
        <f>IFERROR(__xludf.DUMMYFUNCTION("""COMPUTED_VALUE"""),"Adelina Mwau Ndeto")</f>
        <v>Adelina Mwau Ndeto</v>
      </c>
    </row>
    <row r="19">
      <c r="A19" s="1">
        <f>IFERROR(__xludf.DUMMYFUNCTION("""COMPUTED_VALUE"""),18.0)</f>
        <v>18</v>
      </c>
      <c r="B19" s="1" t="str">
        <f>IFERROR(__xludf.DUMMYFUNCTION("""COMPUTED_VALUE"""),"Nyandarua")</f>
        <v>Nyandarua</v>
      </c>
      <c r="C19" s="1" t="str">
        <f>IFERROR(__xludf.DUMMYFUNCTION("""COMPUTED_VALUE"""),"Francis Kimemia")</f>
        <v>Francis Kimemia</v>
      </c>
      <c r="D19" s="1" t="str">
        <f>IFERROR(__xludf.DUMMYFUNCTION("""COMPUTED_VALUE"""),"​​ Cecilia Wanjiru Mbuthia")</f>
        <v>​​ Cecilia Wanjiru Mbuthia</v>
      </c>
    </row>
    <row r="20">
      <c r="A20" s="1">
        <f>IFERROR(__xludf.DUMMYFUNCTION("""COMPUTED_VALUE"""),19.0)</f>
        <v>19</v>
      </c>
      <c r="B20" s="1" t="str">
        <f>IFERROR(__xludf.DUMMYFUNCTION("""COMPUTED_VALUE"""),"Nyeri")</f>
        <v>Nyeri</v>
      </c>
      <c r="C20" s="1" t="str">
        <f>IFERROR(__xludf.DUMMYFUNCTION("""COMPUTED_VALUE"""),"Mutahi Kahiga")</f>
        <v>Mutahi Kahiga</v>
      </c>
      <c r="D20" s="1" t="str">
        <f>IFERROR(__xludf.DUMMYFUNCTION("""COMPUTED_VALUE"""),"​​ Caroline Karugu")</f>
        <v>​​ Caroline Karugu</v>
      </c>
    </row>
    <row r="21">
      <c r="A21" s="1">
        <f>IFERROR(__xludf.DUMMYFUNCTION("""COMPUTED_VALUE"""),20.0)</f>
        <v>20</v>
      </c>
      <c r="B21" s="1" t="str">
        <f>IFERROR(__xludf.DUMMYFUNCTION("""COMPUTED_VALUE"""),"Kirinyaga")</f>
        <v>Kirinyaga</v>
      </c>
      <c r="C21" s="1" t="str">
        <f>IFERROR(__xludf.DUMMYFUNCTION("""COMPUTED_VALUE"""),"Anne Waiguru")</f>
        <v>Anne Waiguru</v>
      </c>
      <c r="D21" s="1" t="str">
        <f>IFERROR(__xludf.DUMMYFUNCTION("""COMPUTED_VALUE"""),"​​​​ Peter Njagi Ndambiri")</f>
        <v>​​​​ Peter Njagi Ndambiri</v>
      </c>
    </row>
    <row r="22">
      <c r="A22" s="1">
        <f>IFERROR(__xludf.DUMMYFUNCTION("""COMPUTED_VALUE"""),21.0)</f>
        <v>21</v>
      </c>
      <c r="B22" s="1" t="str">
        <f>IFERROR(__xludf.DUMMYFUNCTION("""COMPUTED_VALUE"""),"Murang’a")</f>
        <v>Murang’a</v>
      </c>
      <c r="C22" s="1" t="str">
        <f>IFERROR(__xludf.DUMMYFUNCTION("""COMPUTED_VALUE"""),"Mwangi wa Iria")</f>
        <v>Mwangi wa Iria</v>
      </c>
      <c r="D22" s="1" t="str">
        <f>IFERROR(__xludf.DUMMYFUNCTION("""COMPUTED_VALUE"""),"James Kamau Maina")</f>
        <v>James Kamau Maina</v>
      </c>
    </row>
    <row r="23">
      <c r="A23" s="1">
        <f>IFERROR(__xludf.DUMMYFUNCTION("""COMPUTED_VALUE"""),22.0)</f>
        <v>22</v>
      </c>
      <c r="B23" s="1" t="str">
        <f>IFERROR(__xludf.DUMMYFUNCTION("""COMPUTED_VALUE"""),"Kiambu")</f>
        <v>Kiambu</v>
      </c>
      <c r="C23" s="1" t="str">
        <f>IFERROR(__xludf.DUMMYFUNCTION("""COMPUTED_VALUE"""),"James Nyoro")</f>
        <v>James Nyoro</v>
      </c>
      <c r="D23" s="1" t="str">
        <f>IFERROR(__xludf.DUMMYFUNCTION("""COMPUTED_VALUE"""),"")</f>
        <v/>
      </c>
    </row>
    <row r="24">
      <c r="A24" s="1">
        <f>IFERROR(__xludf.DUMMYFUNCTION("""COMPUTED_VALUE"""),23.0)</f>
        <v>23</v>
      </c>
      <c r="B24" s="1" t="str">
        <f>IFERROR(__xludf.DUMMYFUNCTION("""COMPUTED_VALUE"""),"Turkana")</f>
        <v>Turkana</v>
      </c>
      <c r="C24" s="1" t="str">
        <f>IFERROR(__xludf.DUMMYFUNCTION("""COMPUTED_VALUE"""),"Josphat Nanok")</f>
        <v>Josphat Nanok</v>
      </c>
      <c r="D24" s="1" t="str">
        <f>IFERROR(__xludf.DUMMYFUNCTION("""COMPUTED_VALUE"""),"Peter Lotethiro Emuria")</f>
        <v>Peter Lotethiro Emuria</v>
      </c>
    </row>
    <row r="25">
      <c r="A25" s="1">
        <f>IFERROR(__xludf.DUMMYFUNCTION("""COMPUTED_VALUE"""),24.0)</f>
        <v>24</v>
      </c>
      <c r="B25" s="1" t="str">
        <f>IFERROR(__xludf.DUMMYFUNCTION("""COMPUTED_VALUE"""),"West Pokot")</f>
        <v>West Pokot</v>
      </c>
      <c r="C25" s="1" t="str">
        <f>IFERROR(__xludf.DUMMYFUNCTION("""COMPUTED_VALUE"""),"John Lonyangapuo")</f>
        <v>John Lonyangapuo</v>
      </c>
      <c r="D25" s="1" t="str">
        <f>IFERROR(__xludf.DUMMYFUNCTION("""COMPUTED_VALUE"""),"​​ Nicholas Owon Atudonyang")</f>
        <v>​​ Nicholas Owon Atudonyang</v>
      </c>
    </row>
    <row r="26">
      <c r="A26" s="1">
        <f>IFERROR(__xludf.DUMMYFUNCTION("""COMPUTED_VALUE"""),25.0)</f>
        <v>25</v>
      </c>
      <c r="B26" s="1" t="str">
        <f>IFERROR(__xludf.DUMMYFUNCTION("""COMPUTED_VALUE"""),"Samburu")</f>
        <v>Samburu</v>
      </c>
      <c r="C26" s="1" t="str">
        <f>IFERROR(__xludf.DUMMYFUNCTION("""COMPUTED_VALUE"""),"Moses Kasaine")</f>
        <v>Moses Kasaine</v>
      </c>
      <c r="D26" s="1" t="str">
        <f>IFERROR(__xludf.DUMMYFUNCTION("""COMPUTED_VALUE"""),"Julius Lesseto Lawrence")</f>
        <v>Julius Lesseto Lawrence</v>
      </c>
    </row>
    <row r="27">
      <c r="A27" s="1">
        <f>IFERROR(__xludf.DUMMYFUNCTION("""COMPUTED_VALUE"""),26.0)</f>
        <v>26</v>
      </c>
      <c r="B27" s="1" t="str">
        <f>IFERROR(__xludf.DUMMYFUNCTION("""COMPUTED_VALUE"""),"Trans-Nzoia")</f>
        <v>Trans-Nzoia</v>
      </c>
      <c r="C27" s="1" t="str">
        <f>IFERROR(__xludf.DUMMYFUNCTION("""COMPUTED_VALUE"""),"Patrick Khaemba")</f>
        <v>Patrick Khaemba</v>
      </c>
      <c r="D27" s="1" t="str">
        <f>IFERROR(__xludf.DUMMYFUNCTION("""COMPUTED_VALUE"""),"Stanley Tarus Kenei Kiptoo")</f>
        <v>Stanley Tarus Kenei Kiptoo</v>
      </c>
    </row>
    <row r="28">
      <c r="A28" s="1">
        <f>IFERROR(__xludf.DUMMYFUNCTION("""COMPUTED_VALUE"""),27.0)</f>
        <v>27</v>
      </c>
      <c r="B28" s="1" t="str">
        <f>IFERROR(__xludf.DUMMYFUNCTION("""COMPUTED_VALUE"""),"Uasin Gishu")</f>
        <v>Uasin Gishu</v>
      </c>
      <c r="C28" s="1" t="str">
        <f>IFERROR(__xludf.DUMMYFUNCTION("""COMPUTED_VALUE"""),"Jackson ​​ Mandago")</f>
        <v>Jackson ​​ Mandago</v>
      </c>
      <c r="D28" s="1" t="str">
        <f>IFERROR(__xludf.DUMMYFUNCTION("""COMPUTED_VALUE"""),"Daniel Kiprotich Kiplagat")</f>
        <v>Daniel Kiprotich Kiplagat</v>
      </c>
    </row>
    <row r="29">
      <c r="A29" s="1">
        <f>IFERROR(__xludf.DUMMYFUNCTION("""COMPUTED_VALUE"""),28.0)</f>
        <v>28</v>
      </c>
      <c r="B29" s="1" t="str">
        <f>IFERROR(__xludf.DUMMYFUNCTION("""COMPUTED_VALUE"""),"Elgeyo-Marakwet")</f>
        <v>Elgeyo-Marakwet</v>
      </c>
      <c r="C29" s="1" t="str">
        <f>IFERROR(__xludf.DUMMYFUNCTION("""COMPUTED_VALUE"""),"Alex Tolgos")</f>
        <v>Alex Tolgos</v>
      </c>
      <c r="D29" s="1" t="str">
        <f>IFERROR(__xludf.DUMMYFUNCTION("""COMPUTED_VALUE"""),"Wisley Rotich Kipyegon")</f>
        <v>Wisley Rotich Kipyegon</v>
      </c>
    </row>
    <row r="30">
      <c r="A30" s="1">
        <f>IFERROR(__xludf.DUMMYFUNCTION("""COMPUTED_VALUE"""),29.0)</f>
        <v>29</v>
      </c>
      <c r="B30" s="1" t="str">
        <f>IFERROR(__xludf.DUMMYFUNCTION("""COMPUTED_VALUE"""),"Nandi")</f>
        <v>Nandi</v>
      </c>
      <c r="C30" s="1" t="str">
        <f>IFERROR(__xludf.DUMMYFUNCTION("""COMPUTED_VALUE"""),"Stephen ​​ Sang")</f>
        <v>Stephen ​​ Sang</v>
      </c>
      <c r="D30" s="1" t="str">
        <f>IFERROR(__xludf.DUMMYFUNCTION("""COMPUTED_VALUE"""),"Yulita Mitei Chebotip")</f>
        <v>Yulita Mitei Chebotip</v>
      </c>
    </row>
    <row r="31">
      <c r="A31" s="1">
        <f>IFERROR(__xludf.DUMMYFUNCTION("""COMPUTED_VALUE"""),30.0)</f>
        <v>30</v>
      </c>
      <c r="B31" s="1" t="str">
        <f>IFERROR(__xludf.DUMMYFUNCTION("""COMPUTED_VALUE"""),"Baringo")</f>
        <v>Baringo</v>
      </c>
      <c r="C31" s="1" t="str">
        <f>IFERROR(__xludf.DUMMYFUNCTION("""COMPUTED_VALUE"""),"Stanley Kiptis")</f>
        <v>Stanley Kiptis</v>
      </c>
      <c r="D31" s="1" t="str">
        <f>IFERROR(__xludf.DUMMYFUNCTION("""COMPUTED_VALUE"""),"​​ Jacob Kurui Chepkwony")</f>
        <v>​​ Jacob Kurui Chepkwony</v>
      </c>
    </row>
    <row r="32">
      <c r="A32" s="1">
        <f>IFERROR(__xludf.DUMMYFUNCTION("""COMPUTED_VALUE"""),31.0)</f>
        <v>31</v>
      </c>
      <c r="B32" s="1" t="str">
        <f>IFERROR(__xludf.DUMMYFUNCTION("""COMPUTED_VALUE"""),"Laikipia")</f>
        <v>Laikipia</v>
      </c>
      <c r="C32" s="1" t="str">
        <f>IFERROR(__xludf.DUMMYFUNCTION("""COMPUTED_VALUE"""),"Ndiritu Muriithi")</f>
        <v>Ndiritu Muriithi</v>
      </c>
      <c r="D32" s="1" t="str">
        <f>IFERROR(__xludf.DUMMYFUNCTION("""COMPUTED_VALUE"""),"John Mathenge Mwaniki")</f>
        <v>John Mathenge Mwaniki</v>
      </c>
    </row>
    <row r="33">
      <c r="A33" s="1">
        <f>IFERROR(__xludf.DUMMYFUNCTION("""COMPUTED_VALUE"""),32.0)</f>
        <v>32</v>
      </c>
      <c r="B33" s="1" t="str">
        <f>IFERROR(__xludf.DUMMYFUNCTION("""COMPUTED_VALUE"""),"Nakuru")</f>
        <v>Nakuru</v>
      </c>
      <c r="C33" s="1" t="str">
        <f>IFERROR(__xludf.DUMMYFUNCTION("""COMPUTED_VALUE"""),"Lee Kinyanjui")</f>
        <v>Lee Kinyanjui</v>
      </c>
      <c r="D33" s="1" t="str">
        <f>IFERROR(__xludf.DUMMYFUNCTION("""COMPUTED_VALUE"""),"Erick Kipkoech Korir")</f>
        <v>Erick Kipkoech Korir</v>
      </c>
    </row>
    <row r="34">
      <c r="A34" s="1">
        <f>IFERROR(__xludf.DUMMYFUNCTION("""COMPUTED_VALUE"""),33.0)</f>
        <v>33</v>
      </c>
      <c r="B34" s="1" t="str">
        <f>IFERROR(__xludf.DUMMYFUNCTION("""COMPUTED_VALUE"""),"Narok")</f>
        <v>Narok</v>
      </c>
      <c r="C34" s="1" t="str">
        <f>IFERROR(__xludf.DUMMYFUNCTION("""COMPUTED_VALUE"""),"Samuel Tunai")</f>
        <v>Samuel Tunai</v>
      </c>
      <c r="D34" s="1" t="str">
        <f>IFERROR(__xludf.DUMMYFUNCTION("""COMPUTED_VALUE"""),"Evalyn Aruasa Chepkirui")</f>
        <v>Evalyn Aruasa Chepkirui</v>
      </c>
    </row>
    <row r="35">
      <c r="A35" s="1">
        <f>IFERROR(__xludf.DUMMYFUNCTION("""COMPUTED_VALUE"""),34.0)</f>
        <v>34</v>
      </c>
      <c r="B35" s="1" t="str">
        <f>IFERROR(__xludf.DUMMYFUNCTION("""COMPUTED_VALUE"""),"Kajiado")</f>
        <v>Kajiado</v>
      </c>
      <c r="C35" s="1" t="str">
        <f>IFERROR(__xludf.DUMMYFUNCTION("""COMPUTED_VALUE"""),"Joseph Ole Lenku")</f>
        <v>Joseph Ole Lenku</v>
      </c>
      <c r="D35" s="1" t="str">
        <f>IFERROR(__xludf.DUMMYFUNCTION("""COMPUTED_VALUE"""),"​​ Martin Moshisho Martin")</f>
        <v>​​ Martin Moshisho Martin</v>
      </c>
    </row>
    <row r="36">
      <c r="A36" s="1">
        <f>IFERROR(__xludf.DUMMYFUNCTION("""COMPUTED_VALUE"""),35.0)</f>
        <v>35</v>
      </c>
      <c r="B36" s="1" t="str">
        <f>IFERROR(__xludf.DUMMYFUNCTION("""COMPUTED_VALUE"""),"Kericho")</f>
        <v>Kericho</v>
      </c>
      <c r="C36" s="1" t="str">
        <f>IFERROR(__xludf.DUMMYFUNCTION("""COMPUTED_VALUE"""),"Paul Chepkwony")</f>
        <v>Paul Chepkwony</v>
      </c>
      <c r="D36" s="1" t="str">
        <f>IFERROR(__xludf.DUMMYFUNCTION("""COMPUTED_VALUE"""),"Susan Kikwai Chepkoech")</f>
        <v>Susan Kikwai Chepkoech</v>
      </c>
    </row>
    <row r="37">
      <c r="A37" s="1">
        <f>IFERROR(__xludf.DUMMYFUNCTION("""COMPUTED_VALUE"""),36.0)</f>
        <v>36</v>
      </c>
      <c r="B37" s="1" t="str">
        <f>IFERROR(__xludf.DUMMYFUNCTION("""COMPUTED_VALUE"""),"Bomet")</f>
        <v>Bomet</v>
      </c>
      <c r="C37" s="1" t="str">
        <f>IFERROR(__xludf.DUMMYFUNCTION("""COMPUTED_VALUE"""),"Hillary Kipngeno")</f>
        <v>Hillary Kipngeno</v>
      </c>
      <c r="D37" s="1" t="str">
        <f>IFERROR(__xludf.DUMMYFUNCTION("""COMPUTED_VALUE"""),"Shadrack Rotich")</f>
        <v>Shadrack Rotich</v>
      </c>
    </row>
    <row r="38">
      <c r="A38" s="1">
        <f>IFERROR(__xludf.DUMMYFUNCTION("""COMPUTED_VALUE"""),37.0)</f>
        <v>37</v>
      </c>
      <c r="B38" s="1" t="str">
        <f>IFERROR(__xludf.DUMMYFUNCTION("""COMPUTED_VALUE"""),"Kakamega")</f>
        <v>Kakamega</v>
      </c>
      <c r="C38" s="1" t="str">
        <f>IFERROR(__xludf.DUMMYFUNCTION("""COMPUTED_VALUE"""),"Wycliffe Oparanya")</f>
        <v>Wycliffe Oparanya</v>
      </c>
      <c r="D38" s="1" t="str">
        <f>IFERROR(__xludf.DUMMYFUNCTION("""COMPUTED_VALUE"""),"Philip Museve Kutima")</f>
        <v>Philip Museve Kutima</v>
      </c>
    </row>
    <row r="39">
      <c r="A39" s="1">
        <f>IFERROR(__xludf.DUMMYFUNCTION("""COMPUTED_VALUE"""),38.0)</f>
        <v>38</v>
      </c>
      <c r="B39" s="1" t="str">
        <f>IFERROR(__xludf.DUMMYFUNCTION("""COMPUTED_VALUE"""),"Vihiga")</f>
        <v>Vihiga</v>
      </c>
      <c r="C39" s="1" t="str">
        <f>IFERROR(__xludf.DUMMYFUNCTION("""COMPUTED_VALUE"""),"Wilber Otichilo")</f>
        <v>Wilber Otichilo</v>
      </c>
      <c r="D39" s="1" t="str">
        <f>IFERROR(__xludf.DUMMYFUNCTION("""COMPUTED_VALUE"""),"Patrick Lumumba Saisi")</f>
        <v>Patrick Lumumba Saisi</v>
      </c>
    </row>
    <row r="40">
      <c r="A40" s="1">
        <f>IFERROR(__xludf.DUMMYFUNCTION("""COMPUTED_VALUE"""),39.0)</f>
        <v>39</v>
      </c>
      <c r="B40" s="1" t="str">
        <f>IFERROR(__xludf.DUMMYFUNCTION("""COMPUTED_VALUE"""),"Bungoma")</f>
        <v>Bungoma</v>
      </c>
      <c r="C40" s="1" t="str">
        <f>IFERROR(__xludf.DUMMYFUNCTION("""COMPUTED_VALUE"""),"Wycliffe Wangamati")</f>
        <v>Wycliffe Wangamati</v>
      </c>
      <c r="D40" s="1" t="str">
        <f>IFERROR(__xludf.DUMMYFUNCTION("""COMPUTED_VALUE"""),"​​​​ Charles Ngome Kibanani")</f>
        <v>​​​​ Charles Ngome Kibanani</v>
      </c>
    </row>
    <row r="41">
      <c r="A41" s="1">
        <f>IFERROR(__xludf.DUMMYFUNCTION("""COMPUTED_VALUE"""),40.0)</f>
        <v>40</v>
      </c>
      <c r="B41" s="1" t="str">
        <f>IFERROR(__xludf.DUMMYFUNCTION("""COMPUTED_VALUE"""),"Busia")</f>
        <v>Busia</v>
      </c>
      <c r="C41" s="1" t="str">
        <f>IFERROR(__xludf.DUMMYFUNCTION("""COMPUTED_VALUE"""),"Sospeter Ojaamong")</f>
        <v>Sospeter Ojaamong</v>
      </c>
      <c r="D41" s="1" t="str">
        <f>IFERROR(__xludf.DUMMYFUNCTION("""COMPUTED_VALUE"""),"Moses Okhoba Mulomi")</f>
        <v>Moses Okhoba Mulomi</v>
      </c>
    </row>
    <row r="42">
      <c r="A42" s="1">
        <f>IFERROR(__xludf.DUMMYFUNCTION("""COMPUTED_VALUE"""),41.0)</f>
        <v>41</v>
      </c>
      <c r="B42" s="1" t="str">
        <f>IFERROR(__xludf.DUMMYFUNCTION("""COMPUTED_VALUE"""),"Siaya")</f>
        <v>Siaya</v>
      </c>
      <c r="C42" s="1" t="str">
        <f>IFERROR(__xludf.DUMMYFUNCTION("""COMPUTED_VALUE"""),"Cornel Rasanga")</f>
        <v>Cornel Rasanga</v>
      </c>
      <c r="D42" s="1" t="str">
        <f>IFERROR(__xludf.DUMMYFUNCTION("""COMPUTED_VALUE"""),"James Okumbe Ouko")</f>
        <v>James Okumbe Ouko</v>
      </c>
    </row>
    <row r="43">
      <c r="A43" s="1">
        <f>IFERROR(__xludf.DUMMYFUNCTION("""COMPUTED_VALUE"""),42.0)</f>
        <v>42</v>
      </c>
      <c r="B43" s="1" t="str">
        <f>IFERROR(__xludf.DUMMYFUNCTION("""COMPUTED_VALUE"""),"Kisumu")</f>
        <v>Kisumu</v>
      </c>
      <c r="C43" s="1" t="str">
        <f>IFERROR(__xludf.DUMMYFUNCTION("""COMPUTED_VALUE"""),"Anyang’ Nyong’o")</f>
        <v>Anyang’ Nyong’o</v>
      </c>
      <c r="D43" s="1" t="str">
        <f>IFERROR(__xludf.DUMMYFUNCTION("""COMPUTED_VALUE"""),"Mathews Owili")</f>
        <v>Mathews Owili</v>
      </c>
    </row>
    <row r="44">
      <c r="A44" s="1">
        <f>IFERROR(__xludf.DUMMYFUNCTION("""COMPUTED_VALUE"""),43.0)</f>
        <v>43</v>
      </c>
      <c r="B44" s="1" t="str">
        <f>IFERROR(__xludf.DUMMYFUNCTION("""COMPUTED_VALUE"""),"Homa Bay")</f>
        <v>Homa Bay</v>
      </c>
      <c r="C44" s="1" t="str">
        <f>IFERROR(__xludf.DUMMYFUNCTION("""COMPUTED_VALUE"""),"Cyprian Awiti")</f>
        <v>Cyprian Awiti</v>
      </c>
      <c r="D44" s="1" t="str">
        <f>IFERROR(__xludf.DUMMYFUNCTION("""COMPUTED_VALUE"""),"Hamilton Orata")</f>
        <v>Hamilton Orata</v>
      </c>
    </row>
    <row r="45">
      <c r="A45" s="1">
        <f>IFERROR(__xludf.DUMMYFUNCTION("""COMPUTED_VALUE"""),44.0)</f>
        <v>44</v>
      </c>
      <c r="B45" s="1" t="str">
        <f>IFERROR(__xludf.DUMMYFUNCTION("""COMPUTED_VALUE"""),"Migori")</f>
        <v>Migori</v>
      </c>
      <c r="C45" s="1" t="str">
        <f>IFERROR(__xludf.DUMMYFUNCTION("""COMPUTED_VALUE"""),"Zacharia Obado")</f>
        <v>Zacharia Obado</v>
      </c>
      <c r="D45" s="1" t="str">
        <f>IFERROR(__xludf.DUMMYFUNCTION("""COMPUTED_VALUE"""),"Nelson Mwita")</f>
        <v>Nelson Mwita</v>
      </c>
    </row>
    <row r="46">
      <c r="A46" s="1">
        <f>IFERROR(__xludf.DUMMYFUNCTION("""COMPUTED_VALUE"""),45.0)</f>
        <v>45</v>
      </c>
      <c r="B46" s="1" t="str">
        <f>IFERROR(__xludf.DUMMYFUNCTION("""COMPUTED_VALUE"""),"Kisii")</f>
        <v>Kisii</v>
      </c>
      <c r="C46" s="1" t="str">
        <f>IFERROR(__xludf.DUMMYFUNCTION("""COMPUTED_VALUE"""),"James Ongwae")</f>
        <v>James Ongwae</v>
      </c>
      <c r="D46" s="1" t="str">
        <f>IFERROR(__xludf.DUMMYFUNCTION("""COMPUTED_VALUE"""),"Joash Maangi")</f>
        <v>Joash Maangi</v>
      </c>
    </row>
    <row r="47">
      <c r="A47" s="1">
        <f>IFERROR(__xludf.DUMMYFUNCTION("""COMPUTED_VALUE"""),46.0)</f>
        <v>46</v>
      </c>
      <c r="B47" s="1" t="str">
        <f>IFERROR(__xludf.DUMMYFUNCTION("""COMPUTED_VALUE"""),"Nyamira")</f>
        <v>Nyamira</v>
      </c>
      <c r="C47" s="1" t="str">
        <f>IFERROR(__xludf.DUMMYFUNCTION("""COMPUTED_VALUE"""),"John Nyagarama")</f>
        <v>John Nyagarama</v>
      </c>
      <c r="D47" s="1" t="str">
        <f>IFERROR(__xludf.DUMMYFUNCTION("""COMPUTED_VALUE"""),"Amos Nyaribo")</f>
        <v>Amos Nyaribo</v>
      </c>
    </row>
    <row r="48">
      <c r="A48" s="1">
        <f>IFERROR(__xludf.DUMMYFUNCTION("""COMPUTED_VALUE"""),47.0)</f>
        <v>47</v>
      </c>
      <c r="B48" s="1" t="str">
        <f>IFERROR(__xludf.DUMMYFUNCTION("""COMPUTED_VALUE"""),"Nairobi")</f>
        <v>Nairobi</v>
      </c>
      <c r="C48" s="1" t="str">
        <f>IFERROR(__xludf.DUMMYFUNCTION("""COMPUTED_VALUE"""),"Mike Sonko")</f>
        <v>Mike Sonko</v>
      </c>
      <c r="D48" s="1" t="str">
        <f>IFERROR(__xludf.DUMMYFUNCTION("""COMPUTED_VALUE"""),"")</f>
        <v/>
      </c>
    </row>
  </sheetData>
  <drawing r:id="rId1"/>
</worksheet>
</file>