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IFERROR(__xludf.DUMMYFUNCTION("IMPORTHTML(""https://victormatara.com/list-of-women-representatives-in-kenya-2018/"",""table"",1)"),"")</f>
        <v/>
      </c>
      <c r="B1" s="1" t="str">
        <f>IFERROR(__xludf.DUMMYFUNCTION("""COMPUTED_VALUE"""),"​​​​ 
​​ County")</f>
        <v>​​​​ 
​​ County</v>
      </c>
      <c r="C1" s="1" t="str">
        <f>IFERROR(__xludf.DUMMYFUNCTION("""COMPUTED_VALUE"""),"Women Rep")</f>
        <v>Women Rep</v>
      </c>
      <c r="D1" s="1" t="str">
        <f>IFERROR(__xludf.DUMMYFUNCTION("""COMPUTED_VALUE"""),"​​ 
Party")</f>
        <v>​​ 
Party</v>
      </c>
    </row>
    <row r="2">
      <c r="A2" s="1">
        <f>IFERROR(__xludf.DUMMYFUNCTION("""COMPUTED_VALUE"""),1.0)</f>
        <v>1</v>
      </c>
      <c r="B2" s="1" t="str">
        <f>IFERROR(__xludf.DUMMYFUNCTION("""COMPUTED_VALUE"""),"Mombasa")</f>
        <v>Mombasa</v>
      </c>
      <c r="C2" s="1" t="str">
        <f>IFERROR(__xludf.DUMMYFUNCTION("""COMPUTED_VALUE"""),"Asha Hussein Mohamed")</f>
        <v>Asha Hussein Mohamed</v>
      </c>
      <c r="D2" s="1" t="str">
        <f>IFERROR(__xludf.DUMMYFUNCTION("""COMPUTED_VALUE"""),"ODM")</f>
        <v>ODM</v>
      </c>
    </row>
    <row r="3">
      <c r="A3" s="1">
        <f>IFERROR(__xludf.DUMMYFUNCTION("""COMPUTED_VALUE"""),2.0)</f>
        <v>2</v>
      </c>
      <c r="B3" s="1" t="str">
        <f>IFERROR(__xludf.DUMMYFUNCTION("""COMPUTED_VALUE"""),"Kwale")</f>
        <v>Kwale</v>
      </c>
      <c r="C3" s="1" t="str">
        <f>IFERROR(__xludf.DUMMYFUNCTION("""COMPUTED_VALUE"""),"Zuleikha Juma Hassan")</f>
        <v>Zuleikha Juma Hassan</v>
      </c>
      <c r="D3" s="1" t="str">
        <f>IFERROR(__xludf.DUMMYFUNCTION("""COMPUTED_VALUE"""),"ODM")</f>
        <v>ODM</v>
      </c>
    </row>
    <row r="4">
      <c r="A4" s="1">
        <f>IFERROR(__xludf.DUMMYFUNCTION("""COMPUTED_VALUE"""),3.0)</f>
        <v>3</v>
      </c>
      <c r="B4" s="1" t="str">
        <f>IFERROR(__xludf.DUMMYFUNCTION("""COMPUTED_VALUE"""),"Kilifi")</f>
        <v>Kilifi</v>
      </c>
      <c r="C4" s="1" t="str">
        <f>IFERROR(__xludf.DUMMYFUNCTION("""COMPUTED_VALUE"""),"Gertrude Mwanyanje")</f>
        <v>Gertrude Mwanyanje</v>
      </c>
      <c r="D4" s="1" t="str">
        <f>IFERROR(__xludf.DUMMYFUNCTION("""COMPUTED_VALUE"""),"ODM")</f>
        <v>ODM</v>
      </c>
    </row>
    <row r="5">
      <c r="A5" s="1">
        <f>IFERROR(__xludf.DUMMYFUNCTION("""COMPUTED_VALUE"""),4.0)</f>
        <v>4</v>
      </c>
      <c r="B5" s="1" t="str">
        <f>IFERROR(__xludf.DUMMYFUNCTION("""COMPUTED_VALUE"""),"Tana River​​")</f>
        <v>Tana River​​</v>
      </c>
      <c r="C5" s="1" t="str">
        <f>IFERROR(__xludf.DUMMYFUNCTION("""COMPUTED_VALUE"""),"Rehema Hassan")</f>
        <v>Rehema Hassan</v>
      </c>
      <c r="D5" s="1" t="str">
        <f>IFERROR(__xludf.DUMMYFUNCTION("""COMPUTED_VALUE"""),"MCCP")</f>
        <v>MCCP</v>
      </c>
    </row>
    <row r="6">
      <c r="A6" s="1">
        <f>IFERROR(__xludf.DUMMYFUNCTION("""COMPUTED_VALUE"""),5.0)</f>
        <v>5</v>
      </c>
      <c r="B6" s="1" t="str">
        <f>IFERROR(__xludf.DUMMYFUNCTION("""COMPUTED_VALUE"""),"Lamu")</f>
        <v>Lamu</v>
      </c>
      <c r="C6" s="1" t="str">
        <f>IFERROR(__xludf.DUMMYFUNCTION("""COMPUTED_VALUE"""),"Ruweida Mohamed Obo")</f>
        <v>Ruweida Mohamed Obo</v>
      </c>
      <c r="D6" s="1" t="str">
        <f>IFERROR(__xludf.DUMMYFUNCTION("""COMPUTED_VALUE"""),"Jubilee")</f>
        <v>Jubilee</v>
      </c>
    </row>
    <row r="7">
      <c r="A7" s="1">
        <f>IFERROR(__xludf.DUMMYFUNCTION("""COMPUTED_VALUE"""),6.0)</f>
        <v>6</v>
      </c>
      <c r="B7" s="1" t="str">
        <f>IFERROR(__xludf.DUMMYFUNCTION("""COMPUTED_VALUE"""),"Taita Taveta")</f>
        <v>Taita Taveta</v>
      </c>
      <c r="C7" s="1" t="str">
        <f>IFERROR(__xludf.DUMMYFUNCTION("""COMPUTED_VALUE"""),"Lydia Haika Mnene Mizighi")</f>
        <v>Lydia Haika Mnene Mizighi</v>
      </c>
      <c r="D7" s="1" t="str">
        <f>IFERROR(__xludf.DUMMYFUNCTION("""COMPUTED_VALUE"""),"Jubilee")</f>
        <v>Jubilee</v>
      </c>
    </row>
    <row r="8">
      <c r="A8" s="1">
        <f>IFERROR(__xludf.DUMMYFUNCTION("""COMPUTED_VALUE"""),7.0)</f>
        <v>7</v>
      </c>
      <c r="B8" s="1" t="str">
        <f>IFERROR(__xludf.DUMMYFUNCTION("""COMPUTED_VALUE"""),"Garissa")</f>
        <v>Garissa</v>
      </c>
      <c r="C8" s="1" t="str">
        <f>IFERROR(__xludf.DUMMYFUNCTION("""COMPUTED_VALUE"""),"Anab Mohamed Gure")</f>
        <v>Anab Mohamed Gure</v>
      </c>
      <c r="D8" s="1" t="str">
        <f>IFERROR(__xludf.DUMMYFUNCTION("""COMPUTED_VALUE"""),"Jubilee")</f>
        <v>Jubilee</v>
      </c>
    </row>
    <row r="9">
      <c r="A9" s="1">
        <f>IFERROR(__xludf.DUMMYFUNCTION("""COMPUTED_VALUE"""),8.0)</f>
        <v>8</v>
      </c>
      <c r="B9" s="1" t="str">
        <f>IFERROR(__xludf.DUMMYFUNCTION("""COMPUTED_VALUE"""),"Wajir")</f>
        <v>Wajir</v>
      </c>
      <c r="C9" s="1" t="str">
        <f>IFERROR(__xludf.DUMMYFUNCTION("""COMPUTED_VALUE"""),"Fatuma Gedi Ali")</f>
        <v>Fatuma Gedi Ali</v>
      </c>
      <c r="D9" s="1" t="str">
        <f>IFERROR(__xludf.DUMMYFUNCTION("""COMPUTED_VALUE"""),"PDR")</f>
        <v>PDR</v>
      </c>
    </row>
    <row r="10">
      <c r="A10" s="1">
        <f>IFERROR(__xludf.DUMMYFUNCTION("""COMPUTED_VALUE"""),9.0)</f>
        <v>9</v>
      </c>
      <c r="B10" s="1" t="str">
        <f>IFERROR(__xludf.DUMMYFUNCTION("""COMPUTED_VALUE"""),"Mandera")</f>
        <v>Mandera</v>
      </c>
      <c r="C10" s="1" t="str">
        <f>IFERROR(__xludf.DUMMYFUNCTION("""COMPUTED_VALUE"""),"Amina Gedow Hassan")</f>
        <v>Amina Gedow Hassan</v>
      </c>
      <c r="D10" s="1" t="str">
        <f>IFERROR(__xludf.DUMMYFUNCTION("""COMPUTED_VALUE"""),"EFP")</f>
        <v>EFP</v>
      </c>
    </row>
    <row r="11">
      <c r="A11" s="1">
        <f>IFERROR(__xludf.DUMMYFUNCTION("""COMPUTED_VALUE"""),10.0)</f>
        <v>10</v>
      </c>
      <c r="B11" s="1" t="str">
        <f>IFERROR(__xludf.DUMMYFUNCTION("""COMPUTED_VALUE"""),"Marsabit")</f>
        <v>Marsabit</v>
      </c>
      <c r="C11" s="1" t="str">
        <f>IFERROR(__xludf.DUMMYFUNCTION("""COMPUTED_VALUE"""),"Safia Sheikh Adan")</f>
        <v>Safia Sheikh Adan</v>
      </c>
      <c r="D11" s="1" t="str">
        <f>IFERROR(__xludf.DUMMYFUNCTION("""COMPUTED_VALUE"""),"Jubilee")</f>
        <v>Jubilee</v>
      </c>
    </row>
    <row r="12">
      <c r="A12" s="1">
        <f>IFERROR(__xludf.DUMMYFUNCTION("""COMPUTED_VALUE"""),11.0)</f>
        <v>11</v>
      </c>
      <c r="B12" s="1" t="str">
        <f>IFERROR(__xludf.DUMMYFUNCTION("""COMPUTED_VALUE"""),"Isiolo")</f>
        <v>Isiolo</v>
      </c>
      <c r="C12" s="1" t="str">
        <f>IFERROR(__xludf.DUMMYFUNCTION("""COMPUTED_VALUE"""),"Rehema Dida Jaldesa")</f>
        <v>Rehema Dida Jaldesa</v>
      </c>
      <c r="D12" s="1" t="str">
        <f>IFERROR(__xludf.DUMMYFUNCTION("""COMPUTED_VALUE"""),"Jubilee")</f>
        <v>Jubilee</v>
      </c>
    </row>
    <row r="13">
      <c r="A13" s="1">
        <f>IFERROR(__xludf.DUMMYFUNCTION("""COMPUTED_VALUE"""),12.0)</f>
        <v>12</v>
      </c>
      <c r="B13" s="1" t="str">
        <f>IFERROR(__xludf.DUMMYFUNCTION("""COMPUTED_VALUE"""),"Meru")</f>
        <v>Meru</v>
      </c>
      <c r="C13" s="1" t="str">
        <f>IFERROR(__xludf.DUMMYFUNCTION("""COMPUTED_VALUE"""),"Kawira Mwangaza")</f>
        <v>Kawira Mwangaza</v>
      </c>
      <c r="D13" s="1" t="str">
        <f>IFERROR(__xludf.DUMMYFUNCTION("""COMPUTED_VALUE"""),"Jubilee")</f>
        <v>Jubilee</v>
      </c>
    </row>
    <row r="14">
      <c r="A14" s="1">
        <f>IFERROR(__xludf.DUMMYFUNCTION("""COMPUTED_VALUE"""),13.0)</f>
        <v>13</v>
      </c>
      <c r="B14" s="1" t="str">
        <f>IFERROR(__xludf.DUMMYFUNCTION("""COMPUTED_VALUE"""),"Tharaka Nithi")</f>
        <v>Tharaka Nithi</v>
      </c>
      <c r="C14" s="1" t="str">
        <f>IFERROR(__xludf.DUMMYFUNCTION("""COMPUTED_VALUE"""),"Beatrice Nkatha Nyaga")</f>
        <v>Beatrice Nkatha Nyaga</v>
      </c>
      <c r="D14" s="1" t="str">
        <f>IFERROR(__xludf.DUMMYFUNCTION("""COMPUTED_VALUE"""),"Jubilee")</f>
        <v>Jubilee</v>
      </c>
    </row>
    <row r="15">
      <c r="A15" s="1">
        <f>IFERROR(__xludf.DUMMYFUNCTION("""COMPUTED_VALUE"""),14.0)</f>
        <v>14</v>
      </c>
      <c r="B15" s="1" t="str">
        <f>IFERROR(__xludf.DUMMYFUNCTION("""COMPUTED_VALUE"""),"Embu")</f>
        <v>Embu</v>
      </c>
      <c r="C15" s="1" t="str">
        <f>IFERROR(__xludf.DUMMYFUNCTION("""COMPUTED_VALUE"""),"Jane Wanjiku Njiru")</f>
        <v>Jane Wanjiku Njiru</v>
      </c>
      <c r="D15" s="1" t="str">
        <f>IFERROR(__xludf.DUMMYFUNCTION("""COMPUTED_VALUE"""),"Independent")</f>
        <v>Independent</v>
      </c>
    </row>
    <row r="16">
      <c r="A16" s="1">
        <f>IFERROR(__xludf.DUMMYFUNCTION("""COMPUTED_VALUE"""),15.0)</f>
        <v>15</v>
      </c>
      <c r="B16" s="1" t="str">
        <f>IFERROR(__xludf.DUMMYFUNCTION("""COMPUTED_VALUE"""),"Kitui")</f>
        <v>Kitui</v>
      </c>
      <c r="C16" s="1" t="str">
        <f>IFERROR(__xludf.DUMMYFUNCTION("""COMPUTED_VALUE"""),"Irene Muthoni Kasalu")</f>
        <v>Irene Muthoni Kasalu</v>
      </c>
      <c r="D16" s="1" t="str">
        <f>IFERROR(__xludf.DUMMYFUNCTION("""COMPUTED_VALUE"""),"WDM-K")</f>
        <v>WDM-K</v>
      </c>
    </row>
    <row r="17">
      <c r="A17" s="1">
        <f>IFERROR(__xludf.DUMMYFUNCTION("""COMPUTED_VALUE"""),16.0)</f>
        <v>16</v>
      </c>
      <c r="B17" s="1" t="str">
        <f>IFERROR(__xludf.DUMMYFUNCTION("""COMPUTED_VALUE"""),"Machakos")</f>
        <v>Machakos</v>
      </c>
      <c r="C17" s="1" t="str">
        <f>IFERROR(__xludf.DUMMYFUNCTION("""COMPUTED_VALUE"""),"Joyce Kamene")</f>
        <v>Joyce Kamene</v>
      </c>
      <c r="D17" s="1" t="str">
        <f>IFERROR(__xludf.DUMMYFUNCTION("""COMPUTED_VALUE"""),"WDM-K")</f>
        <v>WDM-K</v>
      </c>
    </row>
    <row r="18">
      <c r="A18" s="1">
        <f>IFERROR(__xludf.DUMMYFUNCTION("""COMPUTED_VALUE"""),17.0)</f>
        <v>17</v>
      </c>
      <c r="B18" s="1" t="str">
        <f>IFERROR(__xludf.DUMMYFUNCTION("""COMPUTED_VALUE"""),"Makueni")</f>
        <v>Makueni</v>
      </c>
      <c r="C18" s="1" t="str">
        <f>IFERROR(__xludf.DUMMYFUNCTION("""COMPUTED_VALUE"""),"Rose Museo Mumo")</f>
        <v>Rose Museo Mumo</v>
      </c>
      <c r="D18" s="1" t="str">
        <f>IFERROR(__xludf.DUMMYFUNCTION("""COMPUTED_VALUE"""),"WDM-K")</f>
        <v>WDM-K</v>
      </c>
    </row>
    <row r="19">
      <c r="A19" s="1">
        <f>IFERROR(__xludf.DUMMYFUNCTION("""COMPUTED_VALUE"""),18.0)</f>
        <v>18</v>
      </c>
      <c r="B19" s="1" t="str">
        <f>IFERROR(__xludf.DUMMYFUNCTION("""COMPUTED_VALUE"""),"Nyandarua")</f>
        <v>Nyandarua</v>
      </c>
      <c r="C19" s="1" t="str">
        <f>IFERROR(__xludf.DUMMYFUNCTION("""COMPUTED_VALUE"""),"Faith Wairimu Gitau")</f>
        <v>Faith Wairimu Gitau</v>
      </c>
      <c r="D19" s="1" t="str">
        <f>IFERROR(__xludf.DUMMYFUNCTION("""COMPUTED_VALUE"""),"Jubilee")</f>
        <v>Jubilee</v>
      </c>
    </row>
    <row r="20">
      <c r="A20" s="1">
        <f>IFERROR(__xludf.DUMMYFUNCTION("""COMPUTED_VALUE"""),19.0)</f>
        <v>19</v>
      </c>
      <c r="B20" s="1" t="str">
        <f>IFERROR(__xludf.DUMMYFUNCTION("""COMPUTED_VALUE"""),"Nyeri")</f>
        <v>Nyeri</v>
      </c>
      <c r="C20" s="1" t="str">
        <f>IFERROR(__xludf.DUMMYFUNCTION("""COMPUTED_VALUE"""),"Rahab Mukami Muchira")</f>
        <v>Rahab Mukami Muchira</v>
      </c>
      <c r="D20" s="1" t="str">
        <f>IFERROR(__xludf.DUMMYFUNCTION("""COMPUTED_VALUE"""),"Jubilee")</f>
        <v>Jubilee</v>
      </c>
    </row>
    <row r="21">
      <c r="A21" s="1">
        <f>IFERROR(__xludf.DUMMYFUNCTION("""COMPUTED_VALUE"""),20.0)</f>
        <v>20</v>
      </c>
      <c r="B21" s="1" t="str">
        <f>IFERROR(__xludf.DUMMYFUNCTION("""COMPUTED_VALUE"""),"Kirinyaga")</f>
        <v>Kirinyaga</v>
      </c>
      <c r="C21" s="1" t="str">
        <f>IFERROR(__xludf.DUMMYFUNCTION("""COMPUTED_VALUE"""),"Purity Wangui Ngirici")</f>
        <v>Purity Wangui Ngirici</v>
      </c>
      <c r="D21" s="1" t="str">
        <f>IFERROR(__xludf.DUMMYFUNCTION("""COMPUTED_VALUE"""),"Jubilee")</f>
        <v>Jubilee</v>
      </c>
    </row>
    <row r="22">
      <c r="A22" s="1">
        <f>IFERROR(__xludf.DUMMYFUNCTION("""COMPUTED_VALUE"""),21.0)</f>
        <v>21</v>
      </c>
      <c r="B22" s="1" t="str">
        <f>IFERROR(__xludf.DUMMYFUNCTION("""COMPUTED_VALUE"""),"Murang’a​​")</f>
        <v>Murang’a​​</v>
      </c>
      <c r="C22" s="1" t="str">
        <f>IFERROR(__xludf.DUMMYFUNCTION("""COMPUTED_VALUE"""),"Sabina Wanjiru Chege")</f>
        <v>Sabina Wanjiru Chege</v>
      </c>
      <c r="D22" s="1" t="str">
        <f>IFERROR(__xludf.DUMMYFUNCTION("""COMPUTED_VALUE"""),"Jubilee")</f>
        <v>Jubilee</v>
      </c>
    </row>
    <row r="23">
      <c r="A23" s="1">
        <f>IFERROR(__xludf.DUMMYFUNCTION("""COMPUTED_VALUE"""),22.0)</f>
        <v>22</v>
      </c>
      <c r="B23" s="1" t="str">
        <f>IFERROR(__xludf.DUMMYFUNCTION("""COMPUTED_VALUE"""),"Kiambu")</f>
        <v>Kiambu</v>
      </c>
      <c r="C23" s="1" t="str">
        <f>IFERROR(__xludf.DUMMYFUNCTION("""COMPUTED_VALUE"""),"Gathoni Wamuchomba")</f>
        <v>Gathoni Wamuchomba</v>
      </c>
      <c r="D23" s="1" t="str">
        <f>IFERROR(__xludf.DUMMYFUNCTION("""COMPUTED_VALUE"""),"Jubilee")</f>
        <v>Jubilee</v>
      </c>
    </row>
    <row r="24">
      <c r="A24" s="1">
        <f>IFERROR(__xludf.DUMMYFUNCTION("""COMPUTED_VALUE"""),23.0)</f>
        <v>23</v>
      </c>
      <c r="B24" s="1" t="str">
        <f>IFERROR(__xludf.DUMMYFUNCTION("""COMPUTED_VALUE"""),"Turkana")</f>
        <v>Turkana</v>
      </c>
      <c r="C24" s="1" t="str">
        <f>IFERROR(__xludf.DUMMYFUNCTION("""COMPUTED_VALUE"""),"Joyce Akai Emanikor")</f>
        <v>Joyce Akai Emanikor</v>
      </c>
      <c r="D24" s="1" t="str">
        <f>IFERROR(__xludf.DUMMYFUNCTION("""COMPUTED_VALUE"""),"Jubilee")</f>
        <v>Jubilee</v>
      </c>
    </row>
    <row r="25">
      <c r="A25" s="1">
        <f>IFERROR(__xludf.DUMMYFUNCTION("""COMPUTED_VALUE"""),24.0)</f>
        <v>24</v>
      </c>
      <c r="B25" s="1" t="str">
        <f>IFERROR(__xludf.DUMMYFUNCTION("""COMPUTED_VALUE"""),"West Pokot")</f>
        <v>West Pokot</v>
      </c>
      <c r="C25" s="1" t="str">
        <f>IFERROR(__xludf.DUMMYFUNCTION("""COMPUTED_VALUE"""),"Lilian Cheptoo Tomitom")</f>
        <v>Lilian Cheptoo Tomitom</v>
      </c>
      <c r="D25" s="1" t="str">
        <f>IFERROR(__xludf.DUMMYFUNCTION("""COMPUTED_VALUE"""),"Jubilee")</f>
        <v>Jubilee</v>
      </c>
    </row>
    <row r="26">
      <c r="A26" s="1">
        <f>IFERROR(__xludf.DUMMYFUNCTION("""COMPUTED_VALUE"""),25.0)</f>
        <v>25</v>
      </c>
      <c r="B26" s="1" t="str">
        <f>IFERROR(__xludf.DUMMYFUNCTION("""COMPUTED_VALUE"""),"Samburu")</f>
        <v>Samburu</v>
      </c>
      <c r="C26" s="1" t="str">
        <f>IFERROR(__xludf.DUMMYFUNCTION("""COMPUTED_VALUE"""),"Maison Leshoomo")</f>
        <v>Maison Leshoomo</v>
      </c>
      <c r="D26" s="1" t="str">
        <f>IFERROR(__xludf.DUMMYFUNCTION("""COMPUTED_VALUE"""),"KANU")</f>
        <v>KANU</v>
      </c>
    </row>
    <row r="27">
      <c r="A27" s="1">
        <f>IFERROR(__xludf.DUMMYFUNCTION("""COMPUTED_VALUE"""),26.0)</f>
        <v>26</v>
      </c>
      <c r="B27" s="1" t="str">
        <f>IFERROR(__xludf.DUMMYFUNCTION("""COMPUTED_VALUE"""),"Trans Nzoia")</f>
        <v>Trans Nzoia</v>
      </c>
      <c r="C27" s="1" t="str">
        <f>IFERROR(__xludf.DUMMYFUNCTION("""COMPUTED_VALUE"""),"Janet Nangabo Wanyama")</f>
        <v>Janet Nangabo Wanyama</v>
      </c>
      <c r="D27" s="1" t="str">
        <f>IFERROR(__xludf.DUMMYFUNCTION("""COMPUTED_VALUE"""),"Jubilee")</f>
        <v>Jubilee</v>
      </c>
    </row>
    <row r="28">
      <c r="A28" s="1">
        <f>IFERROR(__xludf.DUMMYFUNCTION("""COMPUTED_VALUE"""),27.0)</f>
        <v>27</v>
      </c>
      <c r="B28" s="1" t="str">
        <f>IFERROR(__xludf.DUMMYFUNCTION("""COMPUTED_VALUE"""),"Uasin Gishu")</f>
        <v>Uasin Gishu</v>
      </c>
      <c r="C28" s="1" t="str">
        <f>IFERROR(__xludf.DUMMYFUNCTION("""COMPUTED_VALUE"""),"Gladys Jepkosgei Shollei")</f>
        <v>Gladys Jepkosgei Shollei</v>
      </c>
      <c r="D28" s="1" t="str">
        <f>IFERROR(__xludf.DUMMYFUNCTION("""COMPUTED_VALUE"""),"Jubilee")</f>
        <v>Jubilee</v>
      </c>
    </row>
    <row r="29">
      <c r="A29" s="1">
        <f>IFERROR(__xludf.DUMMYFUNCTION("""COMPUTED_VALUE"""),28.0)</f>
        <v>28</v>
      </c>
      <c r="B29" s="1" t="str">
        <f>IFERROR(__xludf.DUMMYFUNCTION("""COMPUTED_VALUE"""),"Elgeyo Marakwet")</f>
        <v>Elgeyo Marakwet</v>
      </c>
      <c r="C29" s="1" t="str">
        <f>IFERROR(__xludf.DUMMYFUNCTION("""COMPUTED_VALUE"""),"Jane Chebaibai")</f>
        <v>Jane Chebaibai</v>
      </c>
      <c r="D29" s="1" t="str">
        <f>IFERROR(__xludf.DUMMYFUNCTION("""COMPUTED_VALUE"""),"Jubilee")</f>
        <v>Jubilee</v>
      </c>
    </row>
    <row r="30">
      <c r="A30" s="1">
        <f>IFERROR(__xludf.DUMMYFUNCTION("""COMPUTED_VALUE"""),29.0)</f>
        <v>29</v>
      </c>
      <c r="B30" s="1" t="str">
        <f>IFERROR(__xludf.DUMMYFUNCTION("""COMPUTED_VALUE"""),"Nandi")</f>
        <v>Nandi</v>
      </c>
      <c r="C30" s="1" t="str">
        <f>IFERROR(__xludf.DUMMYFUNCTION("""COMPUTED_VALUE"""),"Tecla Chebet Tum")</f>
        <v>Tecla Chebet Tum</v>
      </c>
      <c r="D30" s="1" t="str">
        <f>IFERROR(__xludf.DUMMYFUNCTION("""COMPUTED_VALUE"""),"Jubilee")</f>
        <v>Jubilee</v>
      </c>
    </row>
    <row r="31">
      <c r="A31" s="1">
        <f>IFERROR(__xludf.DUMMYFUNCTION("""COMPUTED_VALUE"""),30.0)</f>
        <v>30</v>
      </c>
      <c r="B31" s="1" t="str">
        <f>IFERROR(__xludf.DUMMYFUNCTION("""COMPUTED_VALUE"""),"Baringo")</f>
        <v>Baringo</v>
      </c>
      <c r="C31" s="1" t="str">
        <f>IFERROR(__xludf.DUMMYFUNCTION("""COMPUTED_VALUE"""),"Gladwell Jeruto Cheruiyot")</f>
        <v>Gladwell Jeruto Cheruiyot</v>
      </c>
      <c r="D31" s="1" t="str">
        <f>IFERROR(__xludf.DUMMYFUNCTION("""COMPUTED_VALUE"""),"Jubilee")</f>
        <v>Jubilee</v>
      </c>
    </row>
    <row r="32">
      <c r="A32" s="1">
        <f>IFERROR(__xludf.DUMMYFUNCTION("""COMPUTED_VALUE"""),31.0)</f>
        <v>31</v>
      </c>
      <c r="B32" s="1" t="str">
        <f>IFERROR(__xludf.DUMMYFUNCTION("""COMPUTED_VALUE"""),"Laikipia")</f>
        <v>Laikipia</v>
      </c>
      <c r="C32" s="1" t="str">
        <f>IFERROR(__xludf.DUMMYFUNCTION("""COMPUTED_VALUE"""),"Catherine Waruguru")</f>
        <v>Catherine Waruguru</v>
      </c>
      <c r="D32" s="1" t="str">
        <f>IFERROR(__xludf.DUMMYFUNCTION("""COMPUTED_VALUE"""),"Jubilee")</f>
        <v>Jubilee</v>
      </c>
    </row>
    <row r="33">
      <c r="A33" s="1">
        <f>IFERROR(__xludf.DUMMYFUNCTION("""COMPUTED_VALUE"""),32.0)</f>
        <v>32</v>
      </c>
      <c r="B33" s="1" t="str">
        <f>IFERROR(__xludf.DUMMYFUNCTION("""COMPUTED_VALUE"""),"Nakuru")</f>
        <v>Nakuru</v>
      </c>
      <c r="C33" s="1" t="str">
        <f>IFERROR(__xludf.DUMMYFUNCTION("""COMPUTED_VALUE"""),"Chelule Chepkorir Liza")</f>
        <v>Chelule Chepkorir Liza</v>
      </c>
      <c r="D33" s="1" t="str">
        <f>IFERROR(__xludf.DUMMYFUNCTION("""COMPUTED_VALUE"""),"Jubilee")</f>
        <v>Jubilee</v>
      </c>
    </row>
    <row r="34">
      <c r="A34" s="1">
        <f>IFERROR(__xludf.DUMMYFUNCTION("""COMPUTED_VALUE"""),33.0)</f>
        <v>33</v>
      </c>
      <c r="B34" s="1" t="str">
        <f>IFERROR(__xludf.DUMMYFUNCTION("""COMPUTED_VALUE"""),"Narok")</f>
        <v>Narok</v>
      </c>
      <c r="C34" s="1" t="str">
        <f>IFERROR(__xludf.DUMMYFUNCTION("""COMPUTED_VALUE"""),"Roselinda Soipan Tuya")</f>
        <v>Roselinda Soipan Tuya</v>
      </c>
      <c r="D34" s="1" t="str">
        <f>IFERROR(__xludf.DUMMYFUNCTION("""COMPUTED_VALUE"""),"Jubilee")</f>
        <v>Jubilee</v>
      </c>
    </row>
    <row r="35">
      <c r="A35" s="1">
        <f>IFERROR(__xludf.DUMMYFUNCTION("""COMPUTED_VALUE"""),34.0)</f>
        <v>34</v>
      </c>
      <c r="B35" s="1" t="str">
        <f>IFERROR(__xludf.DUMMYFUNCTION("""COMPUTED_VALUE"""),"Kajiado")</f>
        <v>Kajiado</v>
      </c>
      <c r="C35" s="1" t="str">
        <f>IFERROR(__xludf.DUMMYFUNCTION("""COMPUTED_VALUE"""),"Janet Marania Teyiaa")</f>
        <v>Janet Marania Teyiaa</v>
      </c>
      <c r="D35" s="1" t="str">
        <f>IFERROR(__xludf.DUMMYFUNCTION("""COMPUTED_VALUE"""),"Jubilee")</f>
        <v>Jubilee</v>
      </c>
    </row>
    <row r="36">
      <c r="A36" s="1">
        <f>IFERROR(__xludf.DUMMYFUNCTION("""COMPUTED_VALUE"""),35.0)</f>
        <v>35</v>
      </c>
      <c r="B36" s="1" t="str">
        <f>IFERROR(__xludf.DUMMYFUNCTION("""COMPUTED_VALUE"""),"Kericho")</f>
        <v>Kericho</v>
      </c>
      <c r="C36" s="1" t="str">
        <f>IFERROR(__xludf.DUMMYFUNCTION("""COMPUTED_VALUE"""),"​​ 
Florence Koskey")</f>
        <v>​​ 
Florence Koskey</v>
      </c>
      <c r="D36" s="1" t="str">
        <f>IFERROR(__xludf.DUMMYFUNCTION("""COMPUTED_VALUE"""),"Jubilee")</f>
        <v>Jubilee</v>
      </c>
    </row>
    <row r="37">
      <c r="A37" s="1">
        <f>IFERROR(__xludf.DUMMYFUNCTION("""COMPUTED_VALUE"""),36.0)</f>
        <v>36</v>
      </c>
      <c r="B37" s="1" t="str">
        <f>IFERROR(__xludf.DUMMYFUNCTION("""COMPUTED_VALUE"""),"Bomet")</f>
        <v>Bomet</v>
      </c>
      <c r="C37" s="1" t="str">
        <f>IFERROR(__xludf.DUMMYFUNCTION("""COMPUTED_VALUE"""),"Joyce Korir Chepkoech")</f>
        <v>Joyce Korir Chepkoech</v>
      </c>
      <c r="D37" s="1" t="str">
        <f>IFERROR(__xludf.DUMMYFUNCTION("""COMPUTED_VALUE"""),"Jubilee")</f>
        <v>Jubilee</v>
      </c>
    </row>
    <row r="38">
      <c r="A38" s="1">
        <f>IFERROR(__xludf.DUMMYFUNCTION("""COMPUTED_VALUE"""),37.0)</f>
        <v>37</v>
      </c>
      <c r="B38" s="1" t="str">
        <f>IFERROR(__xludf.DUMMYFUNCTION("""COMPUTED_VALUE"""),"Kakamega")</f>
        <v>Kakamega</v>
      </c>
      <c r="C38" s="1" t="str">
        <f>IFERROR(__xludf.DUMMYFUNCTION("""COMPUTED_VALUE"""),"Elsie Busihile Muhanda")</f>
        <v>Elsie Busihile Muhanda</v>
      </c>
      <c r="D38" s="1" t="str">
        <f>IFERROR(__xludf.DUMMYFUNCTION("""COMPUTED_VALUE"""),"ODM")</f>
        <v>ODM</v>
      </c>
    </row>
    <row r="39">
      <c r="A39" s="1">
        <f>IFERROR(__xludf.DUMMYFUNCTION("""COMPUTED_VALUE"""),38.0)</f>
        <v>38</v>
      </c>
      <c r="B39" s="1" t="str">
        <f>IFERROR(__xludf.DUMMYFUNCTION("""COMPUTED_VALUE"""),"Vihiga")</f>
        <v>Vihiga</v>
      </c>
      <c r="C39" s="1" t="str">
        <f>IFERROR(__xludf.DUMMYFUNCTION("""COMPUTED_VALUE"""),"Beatrice Kahai Adagala")</f>
        <v>Beatrice Kahai Adagala</v>
      </c>
      <c r="D39" s="1" t="str">
        <f>IFERROR(__xludf.DUMMYFUNCTION("""COMPUTED_VALUE"""),"ANC")</f>
        <v>ANC</v>
      </c>
    </row>
    <row r="40">
      <c r="A40" s="1">
        <f>IFERROR(__xludf.DUMMYFUNCTION("""COMPUTED_VALUE"""),39.0)</f>
        <v>39</v>
      </c>
      <c r="B40" s="1" t="str">
        <f>IFERROR(__xludf.DUMMYFUNCTION("""COMPUTED_VALUE"""),"Bungoma")</f>
        <v>Bungoma</v>
      </c>
      <c r="C40" s="1" t="str">
        <f>IFERROR(__xludf.DUMMYFUNCTION("""COMPUTED_VALUE"""),"Catherine Wambilianga")</f>
        <v>Catherine Wambilianga</v>
      </c>
      <c r="D40" s="1" t="str">
        <f>IFERROR(__xludf.DUMMYFUNCTION("""COMPUTED_VALUE"""),"Ford Kenya")</f>
        <v>Ford Kenya</v>
      </c>
    </row>
    <row r="41">
      <c r="A41" s="1">
        <f>IFERROR(__xludf.DUMMYFUNCTION("""COMPUTED_VALUE"""),40.0)</f>
        <v>40</v>
      </c>
      <c r="B41" s="1" t="str">
        <f>IFERROR(__xludf.DUMMYFUNCTION("""COMPUTED_VALUE"""),"Busia")</f>
        <v>Busia</v>
      </c>
      <c r="C41" s="1" t="str">
        <f>IFERROR(__xludf.DUMMYFUNCTION("""COMPUTED_VALUE"""),"Florence Mwikali Mutua")</f>
        <v>Florence Mwikali Mutua</v>
      </c>
      <c r="D41" s="1" t="str">
        <f>IFERROR(__xludf.DUMMYFUNCTION("""COMPUTED_VALUE"""),"ODM")</f>
        <v>ODM</v>
      </c>
    </row>
    <row r="42">
      <c r="A42" s="1">
        <f>IFERROR(__xludf.DUMMYFUNCTION("""COMPUTED_VALUE"""),41.0)</f>
        <v>41</v>
      </c>
      <c r="B42" s="1" t="str">
        <f>IFERROR(__xludf.DUMMYFUNCTION("""COMPUTED_VALUE"""),"Siaya")</f>
        <v>Siaya</v>
      </c>
      <c r="C42" s="1" t="str">
        <f>IFERROR(__xludf.DUMMYFUNCTION("""COMPUTED_VALUE"""),"Ombaka Christine Oduor")</f>
        <v>Ombaka Christine Oduor</v>
      </c>
      <c r="D42" s="1" t="str">
        <f>IFERROR(__xludf.DUMMYFUNCTION("""COMPUTED_VALUE"""),"ODM")</f>
        <v>ODM</v>
      </c>
    </row>
    <row r="43">
      <c r="A43" s="1">
        <f>IFERROR(__xludf.DUMMYFUNCTION("""COMPUTED_VALUE"""),42.0)</f>
        <v>42</v>
      </c>
      <c r="B43" s="1" t="str">
        <f>IFERROR(__xludf.DUMMYFUNCTION("""COMPUTED_VALUE"""),"Kisumu")</f>
        <v>Kisumu</v>
      </c>
      <c r="C43" s="1" t="str">
        <f>IFERROR(__xludf.DUMMYFUNCTION("""COMPUTED_VALUE"""),"Rozaah Akinyi Buyu")</f>
        <v>Rozaah Akinyi Buyu</v>
      </c>
      <c r="D43" s="1" t="str">
        <f>IFERROR(__xludf.DUMMYFUNCTION("""COMPUTED_VALUE"""),"ODM")</f>
        <v>ODM</v>
      </c>
    </row>
    <row r="44">
      <c r="A44" s="1">
        <f>IFERROR(__xludf.DUMMYFUNCTION("""COMPUTED_VALUE"""),43.0)</f>
        <v>43</v>
      </c>
      <c r="B44" s="1" t="str">
        <f>IFERROR(__xludf.DUMMYFUNCTION("""COMPUTED_VALUE"""),"Homa Bay")</f>
        <v>Homa Bay</v>
      </c>
      <c r="C44" s="1" t="str">
        <f>IFERROR(__xludf.DUMMYFUNCTION("""COMPUTED_VALUE"""),"Gladys Wanga")</f>
        <v>Gladys Wanga</v>
      </c>
      <c r="D44" s="1" t="str">
        <f>IFERROR(__xludf.DUMMYFUNCTION("""COMPUTED_VALUE"""),"ODM")</f>
        <v>ODM</v>
      </c>
    </row>
    <row r="45">
      <c r="A45" s="1">
        <f>IFERROR(__xludf.DUMMYFUNCTION("""COMPUTED_VALUE"""),44.0)</f>
        <v>44</v>
      </c>
      <c r="B45" s="1" t="str">
        <f>IFERROR(__xludf.DUMMYFUNCTION("""COMPUTED_VALUE"""),"Migori")</f>
        <v>Migori</v>
      </c>
      <c r="C45" s="1" t="str">
        <f>IFERROR(__xludf.DUMMYFUNCTION("""COMPUTED_VALUE"""),"Pamela Awuor Ochieng")</f>
        <v>Pamela Awuor Ochieng</v>
      </c>
      <c r="D45" s="1" t="str">
        <f>IFERROR(__xludf.DUMMYFUNCTION("""COMPUTED_VALUE"""),"ODM")</f>
        <v>ODM</v>
      </c>
    </row>
    <row r="46">
      <c r="A46" s="1">
        <f>IFERROR(__xludf.DUMMYFUNCTION("""COMPUTED_VALUE"""),45.0)</f>
        <v>45</v>
      </c>
      <c r="B46" s="1" t="str">
        <f>IFERROR(__xludf.DUMMYFUNCTION("""COMPUTED_VALUE"""),"Kisii")</f>
        <v>Kisii</v>
      </c>
      <c r="C46" s="1" t="str">
        <f>IFERROR(__xludf.DUMMYFUNCTION("""COMPUTED_VALUE"""),"Janet Ongera")</f>
        <v>Janet Ongera</v>
      </c>
      <c r="D46" s="1" t="str">
        <f>IFERROR(__xludf.DUMMYFUNCTION("""COMPUTED_VALUE"""),"ODM")</f>
        <v>ODM</v>
      </c>
    </row>
    <row r="47">
      <c r="A47" s="1">
        <f>IFERROR(__xludf.DUMMYFUNCTION("""COMPUTED_VALUE"""),46.0)</f>
        <v>46</v>
      </c>
      <c r="B47" s="1" t="str">
        <f>IFERROR(__xludf.DUMMYFUNCTION("""COMPUTED_VALUE"""),"Nyamria")</f>
        <v>Nyamria</v>
      </c>
      <c r="C47" s="1" t="str">
        <f>IFERROR(__xludf.DUMMYFUNCTION("""COMPUTED_VALUE"""),"Jerusha Mongina Momanyi")</f>
        <v>Jerusha Mongina Momanyi</v>
      </c>
      <c r="D47" s="1" t="str">
        <f>IFERROR(__xludf.DUMMYFUNCTION("""COMPUTED_VALUE"""),"Jubilee")</f>
        <v>Jubilee</v>
      </c>
    </row>
    <row r="48">
      <c r="A48" s="1">
        <f>IFERROR(__xludf.DUMMYFUNCTION("""COMPUTED_VALUE"""),47.0)</f>
        <v>47</v>
      </c>
      <c r="B48" s="1" t="str">
        <f>IFERROR(__xludf.DUMMYFUNCTION("""COMPUTED_VALUE"""),"Esther Passaris")</f>
        <v>Esther Passaris</v>
      </c>
      <c r="C48" s="1" t="str">
        <f>IFERROR(__xludf.DUMMYFUNCTION("""COMPUTED_VALUE"""),"Nairobi")</f>
        <v>Nairobi</v>
      </c>
      <c r="D48" s="1" t="str">
        <f>IFERROR(__xludf.DUMMYFUNCTION("""COMPUTED_VALUE"""),"ODM")</f>
        <v>ODM</v>
      </c>
    </row>
  </sheetData>
  <drawing r:id="rId1"/>
</worksheet>
</file>