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tr">
        <f>IFERROR(__xludf.DUMMYFUNCTION("IMPORTHTML(""https://www.capitalfm.co.ke/news/kenya-gazette-on-elected-officials/"",""table"",3)"),"*County*
*Code*")</f>
        <v>*County*
*Code*</v>
      </c>
      <c r="B1" s="1" t="str">
        <f>IFERROR(__xludf.DUMMYFUNCTION("""COMPUTED_VALUE"""),"*County Name*")</f>
        <v>*County Name*</v>
      </c>
      <c r="C1" s="1" t="str">
        <f>IFERROR(__xludf.DUMMYFUNCTION("""COMPUTED_VALUE"""),"*Su**r**na**m**e*")</f>
        <v>*Su**r**na**m**e*</v>
      </c>
      <c r="D1" s="1" t="str">
        <f>IFERROR(__xludf.DUMMYFUNCTION("""COMPUTED_VALUE"""),"*O**t**he**r Names*")</f>
        <v>*O**t**he**r Names*</v>
      </c>
      <c r="E1" s="1" t="str">
        <f>IFERROR(__xludf.DUMMYFUNCTION("""COMPUTED_VALUE"""),"*P**a**r**t**y**/*
*In**d*
*Co**d**e*")</f>
        <v>*P**a**r**t**y**/*
*In**d*
*Co**d**e*</v>
      </c>
      <c r="F1" s="1" t="str">
        <f>IFERROR(__xludf.DUMMYFUNCTION("""COMPUTED_VALUE"""),"*P**a**r**t**y Name /Ind*")</f>
        <v>*P**a**r**t**y Name /Ind*</v>
      </c>
      <c r="G1" s="1" t="str">
        <f>IFERROR(__xludf.DUMMYFUNCTION("""COMPUTED_VALUE"""),"*A**bb**r**v**.*")</f>
        <v>*A**bb**r**v**.*</v>
      </c>
      <c r="H1" s="1" t="str">
        <f>IFERROR(__xludf.DUMMYFUNCTION("""COMPUTED_VALUE"""),"*V**o**t**e**s*")</f>
        <v>*V**o**t**e**s*</v>
      </c>
    </row>
    <row r="2">
      <c r="A2" s="1">
        <f>IFERROR(__xludf.DUMMYFUNCTION("""COMPUTED_VALUE"""),1.0)</f>
        <v>1</v>
      </c>
      <c r="B2" s="1" t="str">
        <f>IFERROR(__xludf.DUMMYFUNCTION("""COMPUTED_VALUE"""),"Mombasa")</f>
        <v>Mombasa</v>
      </c>
      <c r="C2" s="1" t="str">
        <f>IFERROR(__xludf.DUMMYFUNCTION("""COMPUTED_VALUE"""),"Mwinyi Haji")</f>
        <v>Mwinyi Haji</v>
      </c>
      <c r="D2" s="1" t="str">
        <f>IFERROR(__xludf.DUMMYFUNCTION("""COMPUTED_VALUE"""),"Mohamed Faki")</f>
        <v>Mohamed Faki</v>
      </c>
      <c r="E2" s="1">
        <f>IFERROR(__xludf.DUMMYFUNCTION("""COMPUTED_VALUE"""),21.0)</f>
        <v>21</v>
      </c>
      <c r="F2" s="1" t="str">
        <f>IFERROR(__xludf.DUMMYFUNCTION("""COMPUTED_VALUE"""),"Orange Democratic Movement")</f>
        <v>Orange Democratic Movement</v>
      </c>
      <c r="G2" s="1" t="str">
        <f>IFERROR(__xludf.DUMMYFUNCTION("""COMPUTED_VALUE"""),"ODM")</f>
        <v>ODM</v>
      </c>
      <c r="H2" s="2">
        <f>IFERROR(__xludf.DUMMYFUNCTION("""COMPUTED_VALUE"""),171745.0)</f>
        <v>171745</v>
      </c>
    </row>
    <row r="3">
      <c r="A3" s="1">
        <f>IFERROR(__xludf.DUMMYFUNCTION("""COMPUTED_VALUE"""),2.0)</f>
        <v>2</v>
      </c>
      <c r="B3" s="1" t="str">
        <f>IFERROR(__xludf.DUMMYFUNCTION("""COMPUTED_VALUE"""),"Kwale")</f>
        <v>Kwale</v>
      </c>
      <c r="C3" s="1" t="str">
        <f>IFERROR(__xludf.DUMMYFUNCTION("""COMPUTED_VALUE"""),"Boy")</f>
        <v>Boy</v>
      </c>
      <c r="D3" s="1" t="str">
        <f>IFERROR(__xludf.DUMMYFUNCTION("""COMPUTED_VALUE"""),"Issa Juma")</f>
        <v>Issa Juma</v>
      </c>
      <c r="E3" s="1">
        <f>IFERROR(__xludf.DUMMYFUNCTION("""COMPUTED_VALUE"""),21.0)</f>
        <v>21</v>
      </c>
      <c r="F3" s="1" t="str">
        <f>IFERROR(__xludf.DUMMYFUNCTION("""COMPUTED_VALUE"""),"Orange Democratic Movement")</f>
        <v>Orange Democratic Movement</v>
      </c>
      <c r="G3" s="1" t="str">
        <f>IFERROR(__xludf.DUMMYFUNCTION("""COMPUTED_VALUE"""),"ODM")</f>
        <v>ODM</v>
      </c>
      <c r="H3" s="2">
        <f>IFERROR(__xludf.DUMMYFUNCTION("""COMPUTED_VALUE"""),75274.0)</f>
        <v>75274</v>
      </c>
    </row>
    <row r="4">
      <c r="A4" s="1">
        <f>IFERROR(__xludf.DUMMYFUNCTION("""COMPUTED_VALUE"""),3.0)</f>
        <v>3</v>
      </c>
      <c r="B4" s="1" t="str">
        <f>IFERROR(__xludf.DUMMYFUNCTION("""COMPUTED_VALUE"""),"Kilifi")</f>
        <v>Kilifi</v>
      </c>
      <c r="C4" s="1" t="str">
        <f>IFERROR(__xludf.DUMMYFUNCTION("""COMPUTED_VALUE"""),"Madzayo")</f>
        <v>Madzayo</v>
      </c>
      <c r="D4" s="1" t="str">
        <f>IFERROR(__xludf.DUMMYFUNCTION("""COMPUTED_VALUE"""),"Stewart Mwachiru
Shadrack")</f>
        <v>Stewart Mwachiru
Shadrack</v>
      </c>
      <c r="E4" s="1">
        <f>IFERROR(__xludf.DUMMYFUNCTION("""COMPUTED_VALUE"""),21.0)</f>
        <v>21</v>
      </c>
      <c r="F4" s="1" t="str">
        <f>IFERROR(__xludf.DUMMYFUNCTION("""COMPUTED_VALUE"""),"Orange Democratic Movement")</f>
        <v>Orange Democratic Movement</v>
      </c>
      <c r="G4" s="1" t="str">
        <f>IFERROR(__xludf.DUMMYFUNCTION("""COMPUTED_VALUE"""),"ODM")</f>
        <v>ODM</v>
      </c>
      <c r="H4" s="2">
        <f>IFERROR(__xludf.DUMMYFUNCTION("""COMPUTED_VALUE"""),209004.0)</f>
        <v>209004</v>
      </c>
    </row>
    <row r="5">
      <c r="A5" s="1">
        <f>IFERROR(__xludf.DUMMYFUNCTION("""COMPUTED_VALUE"""),4.0)</f>
        <v>4</v>
      </c>
      <c r="B5" s="1" t="str">
        <f>IFERROR(__xludf.DUMMYFUNCTION("""COMPUTED_VALUE"""),"Tana River")</f>
        <v>Tana River</v>
      </c>
      <c r="C5" s="1" t="str">
        <f>IFERROR(__xludf.DUMMYFUNCTION("""COMPUTED_VALUE"""),"Wario")</f>
        <v>Wario</v>
      </c>
      <c r="D5" s="1" t="str">
        <f>IFERROR(__xludf.DUMMYFUNCTION("""COMPUTED_VALUE"""),"Golich Juma")</f>
        <v>Golich Juma</v>
      </c>
      <c r="E5" s="1">
        <f>IFERROR(__xludf.DUMMYFUNCTION("""COMPUTED_VALUE"""),27.0)</f>
        <v>27</v>
      </c>
      <c r="F5" s="1" t="str">
        <f>IFERROR(__xludf.DUMMYFUNCTION("""COMPUTED_VALUE"""),"Jubilee Party")</f>
        <v>Jubilee Party</v>
      </c>
      <c r="G5" s="1" t="str">
        <f>IFERROR(__xludf.DUMMYFUNCTION("""COMPUTED_VALUE"""),"JP")</f>
        <v>JP</v>
      </c>
      <c r="H5" s="2">
        <f>IFERROR(__xludf.DUMMYFUNCTION("""COMPUTED_VALUE"""),21573.0)</f>
        <v>21573</v>
      </c>
    </row>
    <row r="6">
      <c r="A6" s="1">
        <f>IFERROR(__xludf.DUMMYFUNCTION("""COMPUTED_VALUE"""),5.0)</f>
        <v>5</v>
      </c>
      <c r="B6" s="1" t="str">
        <f>IFERROR(__xludf.DUMMYFUNCTION("""COMPUTED_VALUE"""),"Lamu")</f>
        <v>Lamu</v>
      </c>
      <c r="C6" s="1" t="str">
        <f>IFERROR(__xludf.DUMMYFUNCTION("""COMPUTED_VALUE"""),"Loitiptip")</f>
        <v>Loitiptip</v>
      </c>
      <c r="D6" s="1" t="str">
        <f>IFERROR(__xludf.DUMMYFUNCTION("""COMPUTED_VALUE"""),"Anuar")</f>
        <v>Anuar</v>
      </c>
      <c r="E6" s="1">
        <f>IFERROR(__xludf.DUMMYFUNCTION("""COMPUTED_VALUE"""),27.0)</f>
        <v>27</v>
      </c>
      <c r="F6" s="1" t="str">
        <f>IFERROR(__xludf.DUMMYFUNCTION("""COMPUTED_VALUE"""),"Jubilee Party")</f>
        <v>Jubilee Party</v>
      </c>
      <c r="G6" s="1" t="str">
        <f>IFERROR(__xludf.DUMMYFUNCTION("""COMPUTED_VALUE"""),"JP")</f>
        <v>JP</v>
      </c>
      <c r="H6" s="2">
        <f>IFERROR(__xludf.DUMMYFUNCTION("""COMPUTED_VALUE"""),14432.0)</f>
        <v>14432</v>
      </c>
    </row>
    <row r="7">
      <c r="A7" s="1">
        <f>IFERROR(__xludf.DUMMYFUNCTION("""COMPUTED_VALUE"""),6.0)</f>
        <v>6</v>
      </c>
      <c r="B7" s="1" t="str">
        <f>IFERROR(__xludf.DUMMYFUNCTION("""COMPUTED_VALUE"""),"Taita Taveta")</f>
        <v>Taita Taveta</v>
      </c>
      <c r="C7" s="1" t="str">
        <f>IFERROR(__xludf.DUMMYFUNCTION("""COMPUTED_VALUE"""),"Mwaruma")</f>
        <v>Mwaruma</v>
      </c>
      <c r="D7" s="1" t="str">
        <f>IFERROR(__xludf.DUMMYFUNCTION("""COMPUTED_VALUE"""),"Johnes Mwashushe")</f>
        <v>Johnes Mwashushe</v>
      </c>
      <c r="E7" s="1">
        <f>IFERROR(__xludf.DUMMYFUNCTION("""COMPUTED_VALUE"""),21.0)</f>
        <v>21</v>
      </c>
      <c r="F7" s="1" t="str">
        <f>IFERROR(__xludf.DUMMYFUNCTION("""COMPUTED_VALUE"""),"Orange Democratic Movement")</f>
        <v>Orange Democratic Movement</v>
      </c>
      <c r="G7" s="1" t="str">
        <f>IFERROR(__xludf.DUMMYFUNCTION("""COMPUTED_VALUE"""),"ODM")</f>
        <v>ODM</v>
      </c>
      <c r="H7" s="2">
        <f>IFERROR(__xludf.DUMMYFUNCTION("""COMPUTED_VALUE"""),43803.0)</f>
        <v>43803</v>
      </c>
    </row>
    <row r="8">
      <c r="A8" s="1">
        <f>IFERROR(__xludf.DUMMYFUNCTION("""COMPUTED_VALUE"""),7.0)</f>
        <v>7</v>
      </c>
      <c r="B8" s="1" t="str">
        <f>IFERROR(__xludf.DUMMYFUNCTION("""COMPUTED_VALUE"""),"Garissa")</f>
        <v>Garissa</v>
      </c>
      <c r="C8" s="1" t="str">
        <f>IFERROR(__xludf.DUMMYFUNCTION("""COMPUTED_VALUE"""),"Haji")</f>
        <v>Haji</v>
      </c>
      <c r="D8" s="1" t="str">
        <f>IFERROR(__xludf.DUMMYFUNCTION("""COMPUTED_VALUE"""),"Mohamed Yusuf")</f>
        <v>Mohamed Yusuf</v>
      </c>
      <c r="E8" s="1">
        <f>IFERROR(__xludf.DUMMYFUNCTION("""COMPUTED_VALUE"""),27.0)</f>
        <v>27</v>
      </c>
      <c r="F8" s="1" t="str">
        <f>IFERROR(__xludf.DUMMYFUNCTION("""COMPUTED_VALUE"""),"Jubilee Party")</f>
        <v>Jubilee Party</v>
      </c>
      <c r="G8" s="1" t="str">
        <f>IFERROR(__xludf.DUMMYFUNCTION("""COMPUTED_VALUE"""),"JP")</f>
        <v>JP</v>
      </c>
      <c r="H8" s="2">
        <f>IFERROR(__xludf.DUMMYFUNCTION("""COMPUTED_VALUE"""),44712.0)</f>
        <v>44712</v>
      </c>
    </row>
    <row r="9">
      <c r="A9" s="1">
        <f>IFERROR(__xludf.DUMMYFUNCTION("""COMPUTED_VALUE"""),8.0)</f>
        <v>8</v>
      </c>
      <c r="B9" s="1" t="str">
        <f>IFERROR(__xludf.DUMMYFUNCTION("""COMPUTED_VALUE"""),"Wajir")</f>
        <v>Wajir</v>
      </c>
      <c r="C9" s="1" t="str">
        <f>IFERROR(__xludf.DUMMYFUNCTION("""COMPUTED_VALUE"""),"Ali")</f>
        <v>Ali</v>
      </c>
      <c r="D9" s="1" t="str">
        <f>IFERROR(__xludf.DUMMYFUNCTION("""COMPUTED_VALUE"""),"Abdullahi Ibrahim")</f>
        <v>Abdullahi Ibrahim</v>
      </c>
      <c r="E9" s="1">
        <f>IFERROR(__xludf.DUMMYFUNCTION("""COMPUTED_VALUE"""),27.0)</f>
        <v>27</v>
      </c>
      <c r="F9" s="1" t="str">
        <f>IFERROR(__xludf.DUMMYFUNCTION("""COMPUTED_VALUE"""),"Jubilee Party")</f>
        <v>Jubilee Party</v>
      </c>
      <c r="G9" s="1" t="str">
        <f>IFERROR(__xludf.DUMMYFUNCTION("""COMPUTED_VALUE"""),"JP")</f>
        <v>JP</v>
      </c>
      <c r="H9" s="2">
        <f>IFERROR(__xludf.DUMMYFUNCTION("""COMPUTED_VALUE"""),35236.0)</f>
        <v>35236</v>
      </c>
    </row>
    <row r="10">
      <c r="A10" s="1">
        <f>IFERROR(__xludf.DUMMYFUNCTION("""COMPUTED_VALUE"""),9.0)</f>
        <v>9</v>
      </c>
      <c r="B10" s="1" t="str">
        <f>IFERROR(__xludf.DUMMYFUNCTION("""COMPUTED_VALUE"""),"Mandera")</f>
        <v>Mandera</v>
      </c>
      <c r="C10" s="1" t="str">
        <f>IFERROR(__xludf.DUMMYFUNCTION("""COMPUTED_VALUE"""),"Mahamud")</f>
        <v>Mahamud</v>
      </c>
      <c r="D10" s="1" t="str">
        <f>IFERROR(__xludf.DUMMYFUNCTION("""COMPUTED_VALUE"""),"Mohamed Maalim")</f>
        <v>Mohamed Maalim</v>
      </c>
      <c r="E10" s="1">
        <f>IFERROR(__xludf.DUMMYFUNCTION("""COMPUTED_VALUE"""),27.0)</f>
        <v>27</v>
      </c>
      <c r="F10" s="1" t="str">
        <f>IFERROR(__xludf.DUMMYFUNCTION("""COMPUTED_VALUE"""),"Jubilee Party")</f>
        <v>Jubilee Party</v>
      </c>
      <c r="G10" s="1" t="str">
        <f>IFERROR(__xludf.DUMMYFUNCTION("""COMPUTED_VALUE"""),"JP")</f>
        <v>JP</v>
      </c>
      <c r="H10" s="2">
        <f>IFERROR(__xludf.DUMMYFUNCTION("""COMPUTED_VALUE"""),70316.0)</f>
        <v>70316</v>
      </c>
    </row>
    <row r="11">
      <c r="A11" s="1">
        <f>IFERROR(__xludf.DUMMYFUNCTION("""COMPUTED_VALUE"""),10.0)</f>
        <v>10</v>
      </c>
      <c r="B11" s="1" t="str">
        <f>IFERROR(__xludf.DUMMYFUNCTION("""COMPUTED_VALUE"""),"Marsabit")</f>
        <v>Marsabit</v>
      </c>
      <c r="C11" s="1" t="str">
        <f>IFERROR(__xludf.DUMMYFUNCTION("""COMPUTED_VALUE"""),"Hargura")</f>
        <v>Hargura</v>
      </c>
      <c r="D11" s="1" t="str">
        <f>IFERROR(__xludf.DUMMYFUNCTION("""COMPUTED_VALUE"""),"Godana")</f>
        <v>Godana</v>
      </c>
      <c r="E11" s="1">
        <f>IFERROR(__xludf.DUMMYFUNCTION("""COMPUTED_VALUE"""),27.0)</f>
        <v>27</v>
      </c>
      <c r="F11" s="1" t="str">
        <f>IFERROR(__xludf.DUMMYFUNCTION("""COMPUTED_VALUE"""),"Jubilee Party")</f>
        <v>Jubilee Party</v>
      </c>
      <c r="G11" s="1" t="str">
        <f>IFERROR(__xludf.DUMMYFUNCTION("""COMPUTED_VALUE"""),"JP")</f>
        <v>JP</v>
      </c>
      <c r="H11" s="2">
        <f>IFERROR(__xludf.DUMMYFUNCTION("""COMPUTED_VALUE"""),55664.0)</f>
        <v>55664</v>
      </c>
    </row>
    <row r="12">
      <c r="A12" s="1">
        <f>IFERROR(__xludf.DUMMYFUNCTION("""COMPUTED_VALUE"""),11.0)</f>
        <v>11</v>
      </c>
      <c r="B12" s="1" t="str">
        <f>IFERROR(__xludf.DUMMYFUNCTION("""COMPUTED_VALUE"""),"Isiolo")</f>
        <v>Isiolo</v>
      </c>
      <c r="C12" s="1" t="str">
        <f>IFERROR(__xludf.DUMMYFUNCTION("""COMPUTED_VALUE"""),"Adan")</f>
        <v>Adan</v>
      </c>
      <c r="D12" s="1" t="str">
        <f>IFERROR(__xludf.DUMMYFUNCTION("""COMPUTED_VALUE"""),"Dullo Fatuma")</f>
        <v>Dullo Fatuma</v>
      </c>
      <c r="E12" s="1">
        <f>IFERROR(__xludf.DUMMYFUNCTION("""COMPUTED_VALUE"""),15.0)</f>
        <v>15</v>
      </c>
      <c r="F12" s="1" t="str">
        <f>IFERROR(__xludf.DUMMYFUNCTION("""COMPUTED_VALUE"""),"Party for Development and Reform")</f>
        <v>Party for Development and Reform</v>
      </c>
      <c r="G12" s="1" t="str">
        <f>IFERROR(__xludf.DUMMYFUNCTION("""COMPUTED_VALUE"""),"PDR")</f>
        <v>PDR</v>
      </c>
      <c r="H12" s="2">
        <f>IFERROR(__xludf.DUMMYFUNCTION("""COMPUTED_VALUE"""),15026.0)</f>
        <v>15026</v>
      </c>
    </row>
    <row r="13">
      <c r="A13" s="1">
        <f>IFERROR(__xludf.DUMMYFUNCTION("""COMPUTED_VALUE"""),12.0)</f>
        <v>12</v>
      </c>
      <c r="B13" s="1" t="str">
        <f>IFERROR(__xludf.DUMMYFUNCTION("""COMPUTED_VALUE"""),"Meru")</f>
        <v>Meru</v>
      </c>
      <c r="C13" s="1" t="str">
        <f>IFERROR(__xludf.DUMMYFUNCTION("""COMPUTED_VALUE"""),"Linturi")</f>
        <v>Linturi</v>
      </c>
      <c r="D13" s="1" t="str">
        <f>IFERROR(__xludf.DUMMYFUNCTION("""COMPUTED_VALUE"""),"Franklin Mithika")</f>
        <v>Franklin Mithika</v>
      </c>
      <c r="E13" s="1">
        <f>IFERROR(__xludf.DUMMYFUNCTION("""COMPUTED_VALUE"""),27.0)</f>
        <v>27</v>
      </c>
      <c r="F13" s="1" t="str">
        <f>IFERROR(__xludf.DUMMYFUNCTION("""COMPUTED_VALUE"""),"Jubilee Party")</f>
        <v>Jubilee Party</v>
      </c>
      <c r="G13" s="1" t="str">
        <f>IFERROR(__xludf.DUMMYFUNCTION("""COMPUTED_VALUE"""),"JP")</f>
        <v>JP</v>
      </c>
      <c r="H13" s="2">
        <f>IFERROR(__xludf.DUMMYFUNCTION("""COMPUTED_VALUE"""),308690.0)</f>
        <v>308690</v>
      </c>
    </row>
    <row r="14">
      <c r="A14" s="1">
        <f>IFERROR(__xludf.DUMMYFUNCTION("""COMPUTED_VALUE"""),13.0)</f>
        <v>13</v>
      </c>
      <c r="B14" s="1" t="str">
        <f>IFERROR(__xludf.DUMMYFUNCTION("""COMPUTED_VALUE"""),"Tharaka – Nithi")</f>
        <v>Tharaka – Nithi</v>
      </c>
      <c r="C14" s="1" t="str">
        <f>IFERROR(__xludf.DUMMYFUNCTION("""COMPUTED_VALUE"""),"A K")</f>
        <v>A K</v>
      </c>
      <c r="D14" s="1" t="str">
        <f>IFERROR(__xludf.DUMMYFUNCTION("""COMPUTED_VALUE"""),"Kithure Kindiki")</f>
        <v>Kithure Kindiki</v>
      </c>
      <c r="E14" s="1">
        <f>IFERROR(__xludf.DUMMYFUNCTION("""COMPUTED_VALUE"""),27.0)</f>
        <v>27</v>
      </c>
      <c r="F14" s="1" t="str">
        <f>IFERROR(__xludf.DUMMYFUNCTION("""COMPUTED_VALUE"""),"Jubilee Party")</f>
        <v>Jubilee Party</v>
      </c>
      <c r="G14" s="1" t="str">
        <f>IFERROR(__xludf.DUMMYFUNCTION("""COMPUTED_VALUE"""),"JP")</f>
        <v>JP</v>
      </c>
      <c r="H14" s="2">
        <f>IFERROR(__xludf.DUMMYFUNCTION("""COMPUTED_VALUE"""),120076.0)</f>
        <v>120076</v>
      </c>
    </row>
    <row r="15">
      <c r="A15" s="1">
        <f>IFERROR(__xludf.DUMMYFUNCTION("""COMPUTED_VALUE"""),14.0)</f>
        <v>14</v>
      </c>
      <c r="B15" s="1" t="str">
        <f>IFERROR(__xludf.DUMMYFUNCTION("""COMPUTED_VALUE"""),"Embu")</f>
        <v>Embu</v>
      </c>
      <c r="C15" s="1" t="str">
        <f>IFERROR(__xludf.DUMMYFUNCTION("""COMPUTED_VALUE"""),"Ndwiga")</f>
        <v>Ndwiga</v>
      </c>
      <c r="D15" s="1" t="str">
        <f>IFERROR(__xludf.DUMMYFUNCTION("""COMPUTED_VALUE"""),"Peter Njeru")</f>
        <v>Peter Njeru</v>
      </c>
      <c r="E15" s="1">
        <f>IFERROR(__xludf.DUMMYFUNCTION("""COMPUTED_VALUE"""),27.0)</f>
        <v>27</v>
      </c>
      <c r="F15" s="1" t="str">
        <f>IFERROR(__xludf.DUMMYFUNCTION("""COMPUTED_VALUE"""),"Jubilee Party")</f>
        <v>Jubilee Party</v>
      </c>
      <c r="G15" s="1" t="str">
        <f>IFERROR(__xludf.DUMMYFUNCTION("""COMPUTED_VALUE"""),"JP")</f>
        <v>JP</v>
      </c>
      <c r="H15" s="2">
        <f>IFERROR(__xludf.DUMMYFUNCTION("""COMPUTED_VALUE"""),163208.0)</f>
        <v>163208</v>
      </c>
    </row>
    <row r="16">
      <c r="A16" s="1">
        <f>IFERROR(__xludf.DUMMYFUNCTION("""COMPUTED_VALUE"""),15.0)</f>
        <v>15</v>
      </c>
      <c r="B16" s="1" t="str">
        <f>IFERROR(__xludf.DUMMYFUNCTION("""COMPUTED_VALUE"""),"Kitui")</f>
        <v>Kitui</v>
      </c>
      <c r="C16" s="1" t="str">
        <f>IFERROR(__xludf.DUMMYFUNCTION("""COMPUTED_VALUE"""),"Wambua")</f>
        <v>Wambua</v>
      </c>
      <c r="D16" s="1" t="str">
        <f>IFERROR(__xludf.DUMMYFUNCTION("""COMPUTED_VALUE"""),"Enoch Kiio")</f>
        <v>Enoch Kiio</v>
      </c>
      <c r="E16" s="1">
        <f>IFERROR(__xludf.DUMMYFUNCTION("""COMPUTED_VALUE"""),12.0)</f>
        <v>12</v>
      </c>
      <c r="F16" s="1" t="str">
        <f>IFERROR(__xludf.DUMMYFUNCTION("""COMPUTED_VALUE"""),"Wiper Democratic Movement-
Kenya")</f>
        <v>Wiper Democratic Movement-
Kenya</v>
      </c>
      <c r="G16" s="1" t="str">
        <f>IFERROR(__xludf.DUMMYFUNCTION("""COMPUTED_VALUE"""),"WDM-K")</f>
        <v>WDM-K</v>
      </c>
      <c r="H16" s="2">
        <f>IFERROR(__xludf.DUMMYFUNCTION("""COMPUTED_VALUE"""),250370.0)</f>
        <v>250370</v>
      </c>
    </row>
    <row r="17">
      <c r="A17" s="1">
        <f>IFERROR(__xludf.DUMMYFUNCTION("""COMPUTED_VALUE"""),16.0)</f>
        <v>16</v>
      </c>
      <c r="B17" s="1" t="str">
        <f>IFERROR(__xludf.DUMMYFUNCTION("""COMPUTED_VALUE"""),"Machakos")</f>
        <v>Machakos</v>
      </c>
      <c r="C17" s="1" t="str">
        <f>IFERROR(__xludf.DUMMYFUNCTION("""COMPUTED_VALUE"""),"Kabaka")</f>
        <v>Kabaka</v>
      </c>
      <c r="D17" s="1" t="str">
        <f>IFERROR(__xludf.DUMMYFUNCTION("""COMPUTED_VALUE"""),"Boniface Mutinda")</f>
        <v>Boniface Mutinda</v>
      </c>
      <c r="E17" s="1">
        <f>IFERROR(__xludf.DUMMYFUNCTION("""COMPUTED_VALUE"""),36.0)</f>
        <v>36</v>
      </c>
      <c r="F17" s="1" t="str">
        <f>IFERROR(__xludf.DUMMYFUNCTION("""COMPUTED_VALUE"""),"Chama Cha Uzalendo")</f>
        <v>Chama Cha Uzalendo</v>
      </c>
      <c r="G17" s="1" t="str">
        <f>IFERROR(__xludf.DUMMYFUNCTION("""COMPUTED_VALUE"""),"CCU")</f>
        <v>CCU</v>
      </c>
      <c r="H17" s="2">
        <f>IFERROR(__xludf.DUMMYFUNCTION("""COMPUTED_VALUE"""),162530.0)</f>
        <v>162530</v>
      </c>
    </row>
    <row r="18">
      <c r="A18" s="1">
        <f>IFERROR(__xludf.DUMMYFUNCTION("""COMPUTED_VALUE"""),17.0)</f>
        <v>17</v>
      </c>
      <c r="B18" s="1" t="str">
        <f>IFERROR(__xludf.DUMMYFUNCTION("""COMPUTED_VALUE"""),"Makueni")</f>
        <v>Makueni</v>
      </c>
      <c r="C18" s="1" t="str">
        <f>IFERROR(__xludf.DUMMYFUNCTION("""COMPUTED_VALUE"""),"Junior")</f>
        <v>Junior</v>
      </c>
      <c r="D18" s="1" t="str">
        <f>IFERROR(__xludf.DUMMYFUNCTION("""COMPUTED_VALUE"""),"Mutula Kilonzo")</f>
        <v>Mutula Kilonzo</v>
      </c>
      <c r="E18" s="1">
        <f>IFERROR(__xludf.DUMMYFUNCTION("""COMPUTED_VALUE"""),12.0)</f>
        <v>12</v>
      </c>
      <c r="F18" s="1" t="str">
        <f>IFERROR(__xludf.DUMMYFUNCTION("""COMPUTED_VALUE"""),"Wiper Democratic Movement-
Kenya")</f>
        <v>Wiper Democratic Movement-
Kenya</v>
      </c>
      <c r="G18" s="1" t="str">
        <f>IFERROR(__xludf.DUMMYFUNCTION("""COMPUTED_VALUE"""),"WDM-K")</f>
        <v>WDM-K</v>
      </c>
      <c r="H18" s="2">
        <f>IFERROR(__xludf.DUMMYFUNCTION("""COMPUTED_VALUE"""),320230.0)</f>
        <v>320230</v>
      </c>
    </row>
  </sheetData>
  <drawing r:id="rId1"/>
</worksheet>
</file>