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tr">
        <f>IFERROR(__xludf.DUMMYFUNCTION("IMPORTHTML(""https://www.capitalfm.co.ke/news/kenya-gazette-on-elected-officials/"",""table"",4)"),"*County*
*Code*")</f>
        <v>*County*
*Code*</v>
      </c>
      <c r="B1" s="1" t="str">
        <f>IFERROR(__xludf.DUMMYFUNCTION("""COMPUTED_VALUE"""),"*County Name*")</f>
        <v>*County Name*</v>
      </c>
      <c r="C1" s="1" t="str">
        <f>IFERROR(__xludf.DUMMYFUNCTION("""COMPUTED_VALUE"""),"*Su**r**na**m**e*")</f>
        <v>*Su**r**na**m**e*</v>
      </c>
      <c r="D1" s="1" t="str">
        <f>IFERROR(__xludf.DUMMYFUNCTION("""COMPUTED_VALUE"""),"*O**t**he**r Names*")</f>
        <v>*O**t**he**r Names*</v>
      </c>
      <c r="E1" s="1" t="str">
        <f>IFERROR(__xludf.DUMMYFUNCTION("""COMPUTED_VALUE"""),"*P**a**r**t**y**/*
*In**d*
*Co**d**e*")</f>
        <v>*P**a**r**t**y**/*
*In**d*
*Co**d**e*</v>
      </c>
      <c r="F1" s="1" t="str">
        <f>IFERROR(__xludf.DUMMYFUNCTION("""COMPUTED_VALUE"""),"*P**a**r**t**y Name /Ind*")</f>
        <v>*P**a**r**t**y Name /Ind*</v>
      </c>
      <c r="G1" s="1" t="str">
        <f>IFERROR(__xludf.DUMMYFUNCTION("""COMPUTED_VALUE"""),"*A**bb**r**v**.*")</f>
        <v>*A**bb**r**v**.*</v>
      </c>
      <c r="H1" s="1" t="str">
        <f>IFERROR(__xludf.DUMMYFUNCTION("""COMPUTED_VALUE"""),"*V**o**t**e**s*")</f>
        <v>*V**o**t**e**s*</v>
      </c>
    </row>
    <row r="2">
      <c r="A2" s="1">
        <f>IFERROR(__xludf.DUMMYFUNCTION("""COMPUTED_VALUE"""),18.0)</f>
        <v>18</v>
      </c>
      <c r="B2" s="1" t="str">
        <f>IFERROR(__xludf.DUMMYFUNCTION("""COMPUTED_VALUE"""),"Nyandarua")</f>
        <v>Nyandarua</v>
      </c>
      <c r="C2" s="1" t="str">
        <f>IFERROR(__xludf.DUMMYFUNCTION("""COMPUTED_VALUE"""),"Mwangi")</f>
        <v>Mwangi</v>
      </c>
      <c r="D2" s="1" t="str">
        <f>IFERROR(__xludf.DUMMYFUNCTION("""COMPUTED_VALUE"""),"Paul Githiomi")</f>
        <v>Paul Githiomi</v>
      </c>
      <c r="E2" s="1">
        <f>IFERROR(__xludf.DUMMYFUNCTION("""COMPUTED_VALUE"""),27.0)</f>
        <v>27</v>
      </c>
      <c r="F2" s="1" t="str">
        <f>IFERROR(__xludf.DUMMYFUNCTION("""COMPUTED_VALUE"""),"Jubilee Party")</f>
        <v>Jubilee Party</v>
      </c>
      <c r="G2" s="1" t="str">
        <f>IFERROR(__xludf.DUMMYFUNCTION("""COMPUTED_VALUE"""),"JP")</f>
        <v>JP</v>
      </c>
      <c r="H2" s="2">
        <f>IFERROR(__xludf.DUMMYFUNCTION("""COMPUTED_VALUE"""),259955.0)</f>
        <v>259955</v>
      </c>
    </row>
    <row r="3">
      <c r="A3" s="1">
        <f>IFERROR(__xludf.DUMMYFUNCTION("""COMPUTED_VALUE"""),19.0)</f>
        <v>19</v>
      </c>
      <c r="B3" s="1" t="str">
        <f>IFERROR(__xludf.DUMMYFUNCTION("""COMPUTED_VALUE"""),"Nyeri")</f>
        <v>Nyeri</v>
      </c>
      <c r="C3" s="1" t="str">
        <f>IFERROR(__xludf.DUMMYFUNCTION("""COMPUTED_VALUE"""),"Kirinyaga")</f>
        <v>Kirinyaga</v>
      </c>
      <c r="D3" s="1" t="str">
        <f>IFERROR(__xludf.DUMMYFUNCTION("""COMPUTED_VALUE"""),"Eng Ephraim
Mwangi Maina")</f>
        <v>Eng Ephraim
Mwangi Maina</v>
      </c>
      <c r="E3" s="1">
        <f>IFERROR(__xludf.DUMMYFUNCTION("""COMPUTED_VALUE"""),27.0)</f>
        <v>27</v>
      </c>
      <c r="F3" s="1" t="str">
        <f>IFERROR(__xludf.DUMMYFUNCTION("""COMPUTED_VALUE"""),"Jubilee Party")</f>
        <v>Jubilee Party</v>
      </c>
      <c r="G3" s="1" t="str">
        <f>IFERROR(__xludf.DUMMYFUNCTION("""COMPUTED_VALUE"""),"JP")</f>
        <v>JP</v>
      </c>
      <c r="H3" s="2">
        <f>IFERROR(__xludf.DUMMYFUNCTION("""COMPUTED_VALUE"""),268990.0)</f>
        <v>268990</v>
      </c>
    </row>
    <row r="4">
      <c r="A4" s="1">
        <f>IFERROR(__xludf.DUMMYFUNCTION("""COMPUTED_VALUE"""),20.0)</f>
        <v>20</v>
      </c>
      <c r="B4" s="1" t="str">
        <f>IFERROR(__xludf.DUMMYFUNCTION("""COMPUTED_VALUE"""),"Kirinyaga")</f>
        <v>Kirinyaga</v>
      </c>
      <c r="C4" s="1" t="str">
        <f>IFERROR(__xludf.DUMMYFUNCTION("""COMPUTED_VALUE"""),"Kibiru")</f>
        <v>Kibiru</v>
      </c>
      <c r="D4" s="1" t="str">
        <f>IFERROR(__xludf.DUMMYFUNCTION("""COMPUTED_VALUE"""),"Charles Reubenson")</f>
        <v>Charles Reubenson</v>
      </c>
      <c r="E4" s="1" t="str">
        <f>IFERROR(__xludf.DUMMYFUNCTION("""COMPUTED_VALUE"""),"Ind")</f>
        <v>Ind</v>
      </c>
      <c r="F4" s="1" t="str">
        <f>IFERROR(__xludf.DUMMYFUNCTION("""COMPUTED_VALUE"""),"Independent")</f>
        <v>Independent</v>
      </c>
      <c r="G4" s="1" t="str">
        <f>IFERROR(__xludf.DUMMYFUNCTION("""COMPUTED_VALUE"""),"IND")</f>
        <v>IND</v>
      </c>
      <c r="H4" s="2">
        <f>IFERROR(__xludf.DUMMYFUNCTION("""COMPUTED_VALUE"""),147921.0)</f>
        <v>147921</v>
      </c>
    </row>
    <row r="5">
      <c r="A5" s="1">
        <f>IFERROR(__xludf.DUMMYFUNCTION("""COMPUTED_VALUE"""),21.0)</f>
        <v>21</v>
      </c>
      <c r="B5" s="1" t="str">
        <f>IFERROR(__xludf.DUMMYFUNCTION("""COMPUTED_VALUE"""),"Murang’a")</f>
        <v>Murang’a</v>
      </c>
      <c r="C5" s="1" t="str">
        <f>IFERROR(__xludf.DUMMYFUNCTION("""COMPUTED_VALUE"""),"Kang’ata")</f>
        <v>Kang’ata</v>
      </c>
      <c r="D5" s="1" t="str">
        <f>IFERROR(__xludf.DUMMYFUNCTION("""COMPUTED_VALUE"""),"Irungu")</f>
        <v>Irungu</v>
      </c>
      <c r="E5" s="1">
        <f>IFERROR(__xludf.DUMMYFUNCTION("""COMPUTED_VALUE"""),27.0)</f>
        <v>27</v>
      </c>
      <c r="F5" s="1" t="str">
        <f>IFERROR(__xludf.DUMMYFUNCTION("""COMPUTED_VALUE"""),"Jubilee Party")</f>
        <v>Jubilee Party</v>
      </c>
      <c r="G5" s="1" t="str">
        <f>IFERROR(__xludf.DUMMYFUNCTION("""COMPUTED_VALUE"""),"JP")</f>
        <v>JP</v>
      </c>
      <c r="H5" s="2">
        <f>IFERROR(__xludf.DUMMYFUNCTION("""COMPUTED_VALUE"""),279351.0)</f>
        <v>279351</v>
      </c>
    </row>
    <row r="6">
      <c r="A6" s="1">
        <f>IFERROR(__xludf.DUMMYFUNCTION("""COMPUTED_VALUE"""),22.0)</f>
        <v>22</v>
      </c>
      <c r="B6" s="1" t="str">
        <f>IFERROR(__xludf.DUMMYFUNCTION("""COMPUTED_VALUE"""),"Kiambu")</f>
        <v>Kiambu</v>
      </c>
      <c r="C6" s="1" t="str">
        <f>IFERROR(__xludf.DUMMYFUNCTION("""COMPUTED_VALUE"""),"Kimani")</f>
        <v>Kimani</v>
      </c>
      <c r="D6" s="1" t="str">
        <f>IFERROR(__xludf.DUMMYFUNCTION("""COMPUTED_VALUE"""),"Wamatangi Paul")</f>
        <v>Wamatangi Paul</v>
      </c>
      <c r="E6" s="1">
        <f>IFERROR(__xludf.DUMMYFUNCTION("""COMPUTED_VALUE"""),27.0)</f>
        <v>27</v>
      </c>
      <c r="F6" s="1" t="str">
        <f>IFERROR(__xludf.DUMMYFUNCTION("""COMPUTED_VALUE"""),"Jubilee Party")</f>
        <v>Jubilee Party</v>
      </c>
      <c r="G6" s="1" t="str">
        <f>IFERROR(__xludf.DUMMYFUNCTION("""COMPUTED_VALUE"""),"JP")</f>
        <v>JP</v>
      </c>
      <c r="H6" s="2">
        <f>IFERROR(__xludf.DUMMYFUNCTION("""COMPUTED_VALUE"""),732625.0)</f>
        <v>732625</v>
      </c>
    </row>
    <row r="7">
      <c r="A7" s="1">
        <f>IFERROR(__xludf.DUMMYFUNCTION("""COMPUTED_VALUE"""),23.0)</f>
        <v>23</v>
      </c>
      <c r="B7" s="1" t="str">
        <f>IFERROR(__xludf.DUMMYFUNCTION("""COMPUTED_VALUE"""),"Turkana")</f>
        <v>Turkana</v>
      </c>
      <c r="C7" s="1" t="str">
        <f>IFERROR(__xludf.DUMMYFUNCTION("""COMPUTED_VALUE"""),"Imana")</f>
        <v>Imana</v>
      </c>
      <c r="D7" s="1" t="str">
        <f>IFERROR(__xludf.DUMMYFUNCTION("""COMPUTED_VALUE"""),"Malachy Charles Ekal")</f>
        <v>Malachy Charles Ekal</v>
      </c>
      <c r="E7" s="1">
        <f>IFERROR(__xludf.DUMMYFUNCTION("""COMPUTED_VALUE"""),21.0)</f>
        <v>21</v>
      </c>
      <c r="F7" s="1" t="str">
        <f>IFERROR(__xludf.DUMMYFUNCTION("""COMPUTED_VALUE"""),"Orange Democratic Movement")</f>
        <v>Orange Democratic Movement</v>
      </c>
      <c r="G7" s="1" t="str">
        <f>IFERROR(__xludf.DUMMYFUNCTION("""COMPUTED_VALUE"""),"ODM")</f>
        <v>ODM</v>
      </c>
      <c r="H7" s="2">
        <f>IFERROR(__xludf.DUMMYFUNCTION("""COMPUTED_VALUE"""),71813.0)</f>
        <v>71813</v>
      </c>
    </row>
    <row r="8">
      <c r="A8" s="1">
        <f>IFERROR(__xludf.DUMMYFUNCTION("""COMPUTED_VALUE"""),24.0)</f>
        <v>24</v>
      </c>
      <c r="B8" s="1" t="str">
        <f>IFERROR(__xludf.DUMMYFUNCTION("""COMPUTED_VALUE"""),"West Pokot")</f>
        <v>West Pokot</v>
      </c>
      <c r="C8" s="1" t="str">
        <f>IFERROR(__xludf.DUMMYFUNCTION("""COMPUTED_VALUE"""),"Poghisio")</f>
        <v>Poghisio</v>
      </c>
      <c r="D8" s="1" t="str">
        <f>IFERROR(__xludf.DUMMYFUNCTION("""COMPUTED_VALUE"""),"Samuel Losuron")</f>
        <v>Samuel Losuron</v>
      </c>
      <c r="E8" s="1">
        <f>IFERROR(__xludf.DUMMYFUNCTION("""COMPUTED_VALUE"""),33.0)</f>
        <v>33</v>
      </c>
      <c r="F8" s="1" t="str">
        <f>IFERROR(__xludf.DUMMYFUNCTION("""COMPUTED_VALUE"""),"Kenya African National Union")</f>
        <v>Kenya African National Union</v>
      </c>
      <c r="G8" s="1" t="str">
        <f>IFERROR(__xludf.DUMMYFUNCTION("""COMPUTED_VALUE"""),"KANU")</f>
        <v>KANU</v>
      </c>
      <c r="H8" s="2">
        <f>IFERROR(__xludf.DUMMYFUNCTION("""COMPUTED_VALUE"""),90957.0)</f>
        <v>90957</v>
      </c>
    </row>
    <row r="9">
      <c r="A9" s="1">
        <f>IFERROR(__xludf.DUMMYFUNCTION("""COMPUTED_VALUE"""),25.0)</f>
        <v>25</v>
      </c>
      <c r="B9" s="1" t="str">
        <f>IFERROR(__xludf.DUMMYFUNCTION("""COMPUTED_VALUE"""),"Samburu")</f>
        <v>Samburu</v>
      </c>
      <c r="C9" s="1" t="str">
        <f>IFERROR(__xludf.DUMMYFUNCTION("""COMPUTED_VALUE"""),"Lelegwe")</f>
        <v>Lelegwe</v>
      </c>
      <c r="D9" s="1" t="str">
        <f>IFERROR(__xludf.DUMMYFUNCTION("""COMPUTED_VALUE"""),"Steve Ltumbesi")</f>
        <v>Steve Ltumbesi</v>
      </c>
      <c r="E9" s="1">
        <f>IFERROR(__xludf.DUMMYFUNCTION("""COMPUTED_VALUE"""),27.0)</f>
        <v>27</v>
      </c>
      <c r="F9" s="1" t="str">
        <f>IFERROR(__xludf.DUMMYFUNCTION("""COMPUTED_VALUE"""),"Jubilee Party")</f>
        <v>Jubilee Party</v>
      </c>
      <c r="G9" s="1" t="str">
        <f>IFERROR(__xludf.DUMMYFUNCTION("""COMPUTED_VALUE"""),"JP")</f>
        <v>JP</v>
      </c>
      <c r="H9" s="2">
        <f>IFERROR(__xludf.DUMMYFUNCTION("""COMPUTED_VALUE"""),32256.0)</f>
        <v>32256</v>
      </c>
    </row>
    <row r="10">
      <c r="A10" s="1">
        <f>IFERROR(__xludf.DUMMYFUNCTION("""COMPUTED_VALUE"""),26.0)</f>
        <v>26</v>
      </c>
      <c r="B10" s="1" t="str">
        <f>IFERROR(__xludf.DUMMYFUNCTION("""COMPUTED_VALUE"""),"Trans Nzoia")</f>
        <v>Trans Nzoia</v>
      </c>
      <c r="C10" s="1" t="str">
        <f>IFERROR(__xludf.DUMMYFUNCTION("""COMPUTED_VALUE"""),"Mbito")</f>
        <v>Mbito</v>
      </c>
      <c r="D10" s="1" t="str">
        <f>IFERROR(__xludf.DUMMYFUNCTION("""COMPUTED_VALUE"""),"Michael Maling’a")</f>
        <v>Michael Maling’a</v>
      </c>
      <c r="E10" s="1">
        <f>IFERROR(__xludf.DUMMYFUNCTION("""COMPUTED_VALUE"""),27.0)</f>
        <v>27</v>
      </c>
      <c r="F10" s="1" t="str">
        <f>IFERROR(__xludf.DUMMYFUNCTION("""COMPUTED_VALUE"""),"Jubilee Party")</f>
        <v>Jubilee Party</v>
      </c>
      <c r="G10" s="1" t="str">
        <f>IFERROR(__xludf.DUMMYFUNCTION("""COMPUTED_VALUE"""),"JP")</f>
        <v>JP</v>
      </c>
      <c r="H10" s="2">
        <f>IFERROR(__xludf.DUMMYFUNCTION("""COMPUTED_VALUE"""),71471.0)</f>
        <v>71471</v>
      </c>
    </row>
    <row r="11">
      <c r="A11" s="1">
        <f>IFERROR(__xludf.DUMMYFUNCTION("""COMPUTED_VALUE"""),27.0)</f>
        <v>27</v>
      </c>
      <c r="B11" s="1" t="str">
        <f>IFERROR(__xludf.DUMMYFUNCTION("""COMPUTED_VALUE"""),"Uasin Gishu")</f>
        <v>Uasin Gishu</v>
      </c>
      <c r="C11" s="1" t="str">
        <f>IFERROR(__xludf.DUMMYFUNCTION("""COMPUTED_VALUE"""),"Kamar")</f>
        <v>Kamar</v>
      </c>
      <c r="D11" s="1" t="str">
        <f>IFERROR(__xludf.DUMMYFUNCTION("""COMPUTED_VALUE"""),"Margaret Jepkoech")</f>
        <v>Margaret Jepkoech</v>
      </c>
      <c r="E11" s="1">
        <f>IFERROR(__xludf.DUMMYFUNCTION("""COMPUTED_VALUE"""),27.0)</f>
        <v>27</v>
      </c>
      <c r="F11" s="1" t="str">
        <f>IFERROR(__xludf.DUMMYFUNCTION("""COMPUTED_VALUE"""),"Jubilee Party")</f>
        <v>Jubilee Party</v>
      </c>
      <c r="G11" s="1" t="str">
        <f>IFERROR(__xludf.DUMMYFUNCTION("""COMPUTED_VALUE"""),"JP")</f>
        <v>JP</v>
      </c>
      <c r="H11" s="2">
        <f>IFERROR(__xludf.DUMMYFUNCTION("""COMPUTED_VALUE"""),229796.0)</f>
        <v>229796</v>
      </c>
    </row>
    <row r="12">
      <c r="A12" s="1">
        <f>IFERROR(__xludf.DUMMYFUNCTION("""COMPUTED_VALUE"""),28.0)</f>
        <v>28</v>
      </c>
      <c r="B12" s="1" t="str">
        <f>IFERROR(__xludf.DUMMYFUNCTION("""COMPUTED_VALUE"""),"Elgeyo
Marakwet")</f>
        <v>Elgeyo
Marakwet</v>
      </c>
      <c r="C12" s="1" t="str">
        <f>IFERROR(__xludf.DUMMYFUNCTION("""COMPUTED_VALUE"""),"Murkomen")</f>
        <v>Murkomen</v>
      </c>
      <c r="D12" s="1" t="str">
        <f>IFERROR(__xludf.DUMMYFUNCTION("""COMPUTED_VALUE"""),"Onesimus
Kipchumba")</f>
        <v>Onesimus
Kipchumba</v>
      </c>
      <c r="E12" s="1">
        <f>IFERROR(__xludf.DUMMYFUNCTION("""COMPUTED_VALUE"""),27.0)</f>
        <v>27</v>
      </c>
      <c r="F12" s="1" t="str">
        <f>IFERROR(__xludf.DUMMYFUNCTION("""COMPUTED_VALUE"""),"Jubilee Party")</f>
        <v>Jubilee Party</v>
      </c>
      <c r="G12" s="1" t="str">
        <f>IFERROR(__xludf.DUMMYFUNCTION("""COMPUTED_VALUE"""),"JP")</f>
        <v>JP</v>
      </c>
      <c r="H12" s="2">
        <f>IFERROR(__xludf.DUMMYFUNCTION("""COMPUTED_VALUE"""),117398.0)</f>
        <v>117398</v>
      </c>
    </row>
    <row r="13">
      <c r="A13" s="1">
        <f>IFERROR(__xludf.DUMMYFUNCTION("""COMPUTED_VALUE"""),29.0)</f>
        <v>29</v>
      </c>
      <c r="B13" s="1" t="str">
        <f>IFERROR(__xludf.DUMMYFUNCTION("""COMPUTED_VALUE"""),"Nandi")</f>
        <v>Nandi</v>
      </c>
      <c r="C13" s="1" t="str">
        <f>IFERROR(__xludf.DUMMYFUNCTION("""COMPUTED_VALUE"""),"Samson")</f>
        <v>Samson</v>
      </c>
      <c r="D13" s="1" t="str">
        <f>IFERROR(__xludf.DUMMYFUNCTION("""COMPUTED_VALUE"""),"Cherarkey K")</f>
        <v>Cherarkey K</v>
      </c>
      <c r="E13" s="1">
        <f>IFERROR(__xludf.DUMMYFUNCTION("""COMPUTED_VALUE"""),27.0)</f>
        <v>27</v>
      </c>
      <c r="F13" s="1" t="str">
        <f>IFERROR(__xludf.DUMMYFUNCTION("""COMPUTED_VALUE"""),"Jubilee Party")</f>
        <v>Jubilee Party</v>
      </c>
      <c r="G13" s="1" t="str">
        <f>IFERROR(__xludf.DUMMYFUNCTION("""COMPUTED_VALUE"""),"JP")</f>
        <v>JP</v>
      </c>
      <c r="H13" s="2">
        <f>IFERROR(__xludf.DUMMYFUNCTION("""COMPUTED_VALUE"""),246515.0)</f>
        <v>246515</v>
      </c>
    </row>
    <row r="14">
      <c r="A14" s="1">
        <f>IFERROR(__xludf.DUMMYFUNCTION("""COMPUTED_VALUE"""),30.0)</f>
        <v>30</v>
      </c>
      <c r="B14" s="1" t="str">
        <f>IFERROR(__xludf.DUMMYFUNCTION("""COMPUTED_VALUE"""),"Baringo")</f>
        <v>Baringo</v>
      </c>
      <c r="C14" s="1" t="str">
        <f>IFERROR(__xludf.DUMMYFUNCTION("""COMPUTED_VALUE"""),"Moi")</f>
        <v>Moi</v>
      </c>
      <c r="D14" s="1" t="str">
        <f>IFERROR(__xludf.DUMMYFUNCTION("""COMPUTED_VALUE"""),"Gideon Kipsielei
Towett")</f>
        <v>Gideon Kipsielei
Towett</v>
      </c>
      <c r="E14" s="1">
        <f>IFERROR(__xludf.DUMMYFUNCTION("""COMPUTED_VALUE"""),33.0)</f>
        <v>33</v>
      </c>
      <c r="F14" s="1" t="str">
        <f>IFERROR(__xludf.DUMMYFUNCTION("""COMPUTED_VALUE"""),"Kenya African National Union")</f>
        <v>Kenya African National Union</v>
      </c>
      <c r="G14" s="1" t="str">
        <f>IFERROR(__xludf.DUMMYFUNCTION("""COMPUTED_VALUE"""),"KANU")</f>
        <v>KANU</v>
      </c>
      <c r="H14" s="2">
        <f>IFERROR(__xludf.DUMMYFUNCTION("""COMPUTED_VALUE"""),116290.0)</f>
        <v>116290</v>
      </c>
    </row>
    <row r="15">
      <c r="A15" s="1">
        <f>IFERROR(__xludf.DUMMYFUNCTION("""COMPUTED_VALUE"""),31.0)</f>
        <v>31</v>
      </c>
      <c r="B15" s="1" t="str">
        <f>IFERROR(__xludf.DUMMYFUNCTION("""COMPUTED_VALUE"""),"Laikipia")</f>
        <v>Laikipia</v>
      </c>
      <c r="C15" s="1" t="str">
        <f>IFERROR(__xludf.DUMMYFUNCTION("""COMPUTED_VALUE"""),"Nderitu")</f>
        <v>Nderitu</v>
      </c>
      <c r="D15" s="1" t="str">
        <f>IFERROR(__xludf.DUMMYFUNCTION("""COMPUTED_VALUE"""),"John Kinyua")</f>
        <v>John Kinyua</v>
      </c>
      <c r="E15" s="1">
        <f>IFERROR(__xludf.DUMMYFUNCTION("""COMPUTED_VALUE"""),27.0)</f>
        <v>27</v>
      </c>
      <c r="F15" s="1" t="str">
        <f>IFERROR(__xludf.DUMMYFUNCTION("""COMPUTED_VALUE"""),"Jubilee Party")</f>
        <v>Jubilee Party</v>
      </c>
      <c r="G15" s="1" t="str">
        <f>IFERROR(__xludf.DUMMYFUNCTION("""COMPUTED_VALUE"""),"JP")</f>
        <v>JP</v>
      </c>
      <c r="H15" s="2">
        <f>IFERROR(__xludf.DUMMYFUNCTION("""COMPUTED_VALUE"""),144371.0)</f>
        <v>144371</v>
      </c>
    </row>
    <row r="16">
      <c r="A16" s="1">
        <f>IFERROR(__xludf.DUMMYFUNCTION("""COMPUTED_VALUE"""),32.0)</f>
        <v>32</v>
      </c>
      <c r="B16" s="1" t="str">
        <f>IFERROR(__xludf.DUMMYFUNCTION("""COMPUTED_VALUE"""),"Nakuru")</f>
        <v>Nakuru</v>
      </c>
      <c r="C16" s="1" t="str">
        <f>IFERROR(__xludf.DUMMYFUNCTION("""COMPUTED_VALUE"""),"Kihika")</f>
        <v>Kihika</v>
      </c>
      <c r="D16" s="1" t="str">
        <f>IFERROR(__xludf.DUMMYFUNCTION("""COMPUTED_VALUE"""),"Susan Wakarura")</f>
        <v>Susan Wakarura</v>
      </c>
      <c r="E16" s="1">
        <f>IFERROR(__xludf.DUMMYFUNCTION("""COMPUTED_VALUE"""),27.0)</f>
        <v>27</v>
      </c>
      <c r="F16" s="1" t="str">
        <f>IFERROR(__xludf.DUMMYFUNCTION("""COMPUTED_VALUE"""),"Jubilee Party")</f>
        <v>Jubilee Party</v>
      </c>
      <c r="G16" s="1" t="str">
        <f>IFERROR(__xludf.DUMMYFUNCTION("""COMPUTED_VALUE"""),"JP")</f>
        <v>JP</v>
      </c>
      <c r="H16" s="2">
        <f>IFERROR(__xludf.DUMMYFUNCTION("""COMPUTED_VALUE"""),672343.0)</f>
        <v>672343</v>
      </c>
    </row>
    <row r="17">
      <c r="A17" s="1">
        <f>IFERROR(__xludf.DUMMYFUNCTION("""COMPUTED_VALUE"""),33.0)</f>
        <v>33</v>
      </c>
      <c r="B17" s="1" t="str">
        <f>IFERROR(__xludf.DUMMYFUNCTION("""COMPUTED_VALUE"""),"Narok")</f>
        <v>Narok</v>
      </c>
      <c r="C17" s="1" t="str">
        <f>IFERROR(__xludf.DUMMYFUNCTION("""COMPUTED_VALUE"""),"Ole Kina")</f>
        <v>Ole Kina</v>
      </c>
      <c r="D17" s="1" t="str">
        <f>IFERROR(__xludf.DUMMYFUNCTION("""COMPUTED_VALUE"""),"Ledama")</f>
        <v>Ledama</v>
      </c>
      <c r="E17" s="1">
        <f>IFERROR(__xludf.DUMMYFUNCTION("""COMPUTED_VALUE"""),21.0)</f>
        <v>21</v>
      </c>
      <c r="F17" s="1" t="str">
        <f>IFERROR(__xludf.DUMMYFUNCTION("""COMPUTED_VALUE"""),"Orange Democratic Movement")</f>
        <v>Orange Democratic Movement</v>
      </c>
      <c r="G17" s="1" t="str">
        <f>IFERROR(__xludf.DUMMYFUNCTION("""COMPUTED_VALUE"""),"ODM")</f>
        <v>ODM</v>
      </c>
      <c r="H17" s="2">
        <f>IFERROR(__xludf.DUMMYFUNCTION("""COMPUTED_VALUE"""),122565.0)</f>
        <v>122565</v>
      </c>
    </row>
    <row r="18">
      <c r="A18" s="1">
        <f>IFERROR(__xludf.DUMMYFUNCTION("""COMPUTED_VALUE"""),34.0)</f>
        <v>34</v>
      </c>
      <c r="B18" s="1" t="str">
        <f>IFERROR(__xludf.DUMMYFUNCTION("""COMPUTED_VALUE"""),"Kajiado")</f>
        <v>Kajiado</v>
      </c>
      <c r="C18" s="1" t="str">
        <f>IFERROR(__xludf.DUMMYFUNCTION("""COMPUTED_VALUE"""),"Mpaayei")</f>
        <v>Mpaayei</v>
      </c>
      <c r="D18" s="1" t="str">
        <f>IFERROR(__xludf.DUMMYFUNCTION("""COMPUTED_VALUE"""),"Phillip Salau")</f>
        <v>Phillip Salau</v>
      </c>
      <c r="E18" s="1">
        <f>IFERROR(__xludf.DUMMYFUNCTION("""COMPUTED_VALUE"""),27.0)</f>
        <v>27</v>
      </c>
      <c r="F18" s="1" t="str">
        <f>IFERROR(__xludf.DUMMYFUNCTION("""COMPUTED_VALUE"""),"Jubilee Party")</f>
        <v>Jubilee Party</v>
      </c>
      <c r="G18" s="1" t="str">
        <f>IFERROR(__xludf.DUMMYFUNCTION("""COMPUTED_VALUE"""),"JP")</f>
        <v>JP</v>
      </c>
      <c r="H18" s="2">
        <f>IFERROR(__xludf.DUMMYFUNCTION("""COMPUTED_VALUE"""),169273.0)</f>
        <v>169273</v>
      </c>
    </row>
    <row r="19">
      <c r="A19" s="1">
        <f>IFERROR(__xludf.DUMMYFUNCTION("""COMPUTED_VALUE"""),35.0)</f>
        <v>35</v>
      </c>
      <c r="B19" s="1" t="str">
        <f>IFERROR(__xludf.DUMMYFUNCTION("""COMPUTED_VALUE"""),"Kericho")</f>
        <v>Kericho</v>
      </c>
      <c r="C19" s="1" t="str">
        <f>IFERROR(__xludf.DUMMYFUNCTION("""COMPUTED_VALUE"""),"Cheruiyot")</f>
        <v>Cheruiyot</v>
      </c>
      <c r="D19" s="1" t="str">
        <f>IFERROR(__xludf.DUMMYFUNCTION("""COMPUTED_VALUE"""),"Aaron Kipkirui")</f>
        <v>Aaron Kipkirui</v>
      </c>
      <c r="E19" s="1">
        <f>IFERROR(__xludf.DUMMYFUNCTION("""COMPUTED_VALUE"""),27.0)</f>
        <v>27</v>
      </c>
      <c r="F19" s="1" t="str">
        <f>IFERROR(__xludf.DUMMYFUNCTION("""COMPUTED_VALUE"""),"Jubilee Party")</f>
        <v>Jubilee Party</v>
      </c>
      <c r="G19" s="1" t="str">
        <f>IFERROR(__xludf.DUMMYFUNCTION("""COMPUTED_VALUE"""),"JP")</f>
        <v>JP</v>
      </c>
      <c r="H19" s="2">
        <f>IFERROR(__xludf.DUMMYFUNCTION("""COMPUTED_VALUE"""),278059.0)</f>
        <v>278059</v>
      </c>
    </row>
    <row r="20">
      <c r="A20" s="1">
        <f>IFERROR(__xludf.DUMMYFUNCTION("""COMPUTED_VALUE"""),36.0)</f>
        <v>36</v>
      </c>
      <c r="B20" s="1" t="str">
        <f>IFERROR(__xludf.DUMMYFUNCTION("""COMPUTED_VALUE"""),"Bomet")</f>
        <v>Bomet</v>
      </c>
      <c r="C20" s="1" t="str">
        <f>IFERROR(__xludf.DUMMYFUNCTION("""COMPUTED_VALUE"""),"Langat")</f>
        <v>Langat</v>
      </c>
      <c r="D20" s="1" t="str">
        <f>IFERROR(__xludf.DUMMYFUNCTION("""COMPUTED_VALUE"""),"Christopher Andrew")</f>
        <v>Christopher Andrew</v>
      </c>
      <c r="E20" s="1">
        <f>IFERROR(__xludf.DUMMYFUNCTION("""COMPUTED_VALUE"""),27.0)</f>
        <v>27</v>
      </c>
      <c r="F20" s="1" t="str">
        <f>IFERROR(__xludf.DUMMYFUNCTION("""COMPUTED_VALUE"""),"Jubilee Party")</f>
        <v>Jubilee Party</v>
      </c>
      <c r="G20" s="1" t="str">
        <f>IFERROR(__xludf.DUMMYFUNCTION("""COMPUTED_VALUE"""),"JP")</f>
        <v>JP</v>
      </c>
      <c r="H20" s="2">
        <f>IFERROR(__xludf.DUMMYFUNCTION("""COMPUTED_VALUE"""),140396.0)</f>
        <v>140396</v>
      </c>
    </row>
    <row r="21">
      <c r="A21" s="1">
        <f>IFERROR(__xludf.DUMMYFUNCTION("""COMPUTED_VALUE"""),37.0)</f>
        <v>37</v>
      </c>
      <c r="B21" s="1" t="str">
        <f>IFERROR(__xludf.DUMMYFUNCTION("""COMPUTED_VALUE"""),"Kakamega")</f>
        <v>Kakamega</v>
      </c>
      <c r="C21" s="1" t="str">
        <f>IFERROR(__xludf.DUMMYFUNCTION("""COMPUTED_VALUE"""),"Malalah")</f>
        <v>Malalah</v>
      </c>
      <c r="D21" s="1" t="str">
        <f>IFERROR(__xludf.DUMMYFUNCTION("""COMPUTED_VALUE"""),"Cleophas Wakhungu")</f>
        <v>Cleophas Wakhungu</v>
      </c>
      <c r="E21" s="1">
        <f>IFERROR(__xludf.DUMMYFUNCTION("""COMPUTED_VALUE"""),62.0)</f>
        <v>62</v>
      </c>
      <c r="F21" s="1" t="str">
        <f>IFERROR(__xludf.DUMMYFUNCTION("""COMPUTED_VALUE"""),"Amani National Congress")</f>
        <v>Amani National Congress</v>
      </c>
      <c r="G21" s="1" t="str">
        <f>IFERROR(__xludf.DUMMYFUNCTION("""COMPUTED_VALUE"""),"ANC")</f>
        <v>ANC</v>
      </c>
      <c r="H21" s="2">
        <f>IFERROR(__xludf.DUMMYFUNCTION("""COMPUTED_VALUE"""),258178.0)</f>
        <v>258178</v>
      </c>
    </row>
    <row r="22">
      <c r="A22" s="1">
        <f>IFERROR(__xludf.DUMMYFUNCTION("""COMPUTED_VALUE"""),38.0)</f>
        <v>38</v>
      </c>
      <c r="B22" s="1" t="str">
        <f>IFERROR(__xludf.DUMMYFUNCTION("""COMPUTED_VALUE"""),"Vihiga")</f>
        <v>Vihiga</v>
      </c>
      <c r="C22" s="1" t="str">
        <f>IFERROR(__xludf.DUMMYFUNCTION("""COMPUTED_VALUE"""),"George")</f>
        <v>George</v>
      </c>
      <c r="D22" s="1" t="str">
        <f>IFERROR(__xludf.DUMMYFUNCTION("""COMPUTED_VALUE"""),"Khaniri")</f>
        <v>Khaniri</v>
      </c>
      <c r="E22" s="1">
        <f>IFERROR(__xludf.DUMMYFUNCTION("""COMPUTED_VALUE"""),62.0)</f>
        <v>62</v>
      </c>
      <c r="F22" s="1" t="str">
        <f>IFERROR(__xludf.DUMMYFUNCTION("""COMPUTED_VALUE"""),"Amani National Congress")</f>
        <v>Amani National Congress</v>
      </c>
      <c r="G22" s="1" t="str">
        <f>IFERROR(__xludf.DUMMYFUNCTION("""COMPUTED_VALUE"""),"ANC")</f>
        <v>ANC</v>
      </c>
      <c r="H22" s="2">
        <f>IFERROR(__xludf.DUMMYFUNCTION("""COMPUTED_VALUE"""),133155.0)</f>
        <v>133155</v>
      </c>
    </row>
    <row r="23">
      <c r="A23" s="1">
        <f>IFERROR(__xludf.DUMMYFUNCTION("""COMPUTED_VALUE"""),39.0)</f>
        <v>39</v>
      </c>
      <c r="B23" s="1" t="str">
        <f>IFERROR(__xludf.DUMMYFUNCTION("""COMPUTED_VALUE"""),"Bungoma")</f>
        <v>Bungoma</v>
      </c>
      <c r="C23" s="1" t="str">
        <f>IFERROR(__xludf.DUMMYFUNCTION("""COMPUTED_VALUE"""),"Wetangula")</f>
        <v>Wetangula</v>
      </c>
      <c r="D23" s="1" t="str">
        <f>IFERROR(__xludf.DUMMYFUNCTION("""COMPUTED_VALUE"""),"Moses Masika")</f>
        <v>Moses Masika</v>
      </c>
      <c r="E23" s="1">
        <f>IFERROR(__xludf.DUMMYFUNCTION("""COMPUTED_VALUE"""),23.0)</f>
        <v>23</v>
      </c>
      <c r="F23" s="1" t="str">
        <f>IFERROR(__xludf.DUMMYFUNCTION("""COMPUTED_VALUE"""),"Forum For Restoration Of
Democracy-Kenya")</f>
        <v>Forum For Restoration Of
Democracy-Kenya</v>
      </c>
      <c r="G23" s="1" t="str">
        <f>IFERROR(__xludf.DUMMYFUNCTION("""COMPUTED_VALUE"""),"FORD-
KENYA")</f>
        <v>FORD-
KENYA</v>
      </c>
      <c r="H23" s="2">
        <f>IFERROR(__xludf.DUMMYFUNCTION("""COMPUTED_VALUE"""),294384.0)</f>
        <v>294384</v>
      </c>
    </row>
    <row r="24">
      <c r="A24" s="1">
        <f>IFERROR(__xludf.DUMMYFUNCTION("""COMPUTED_VALUE"""),40.0)</f>
        <v>40</v>
      </c>
      <c r="B24" s="1" t="str">
        <f>IFERROR(__xludf.DUMMYFUNCTION("""COMPUTED_VALUE"""),"Busia")</f>
        <v>Busia</v>
      </c>
      <c r="C24" s="1" t="str">
        <f>IFERROR(__xludf.DUMMYFUNCTION("""COMPUTED_VALUE"""),"Wako")</f>
        <v>Wako</v>
      </c>
      <c r="D24" s="1" t="str">
        <f>IFERROR(__xludf.DUMMYFUNCTION("""COMPUTED_VALUE"""),"Sitswila Amos")</f>
        <v>Sitswila Amos</v>
      </c>
      <c r="E24" s="1">
        <f>IFERROR(__xludf.DUMMYFUNCTION("""COMPUTED_VALUE"""),21.0)</f>
        <v>21</v>
      </c>
      <c r="F24" s="1" t="str">
        <f>IFERROR(__xludf.DUMMYFUNCTION("""COMPUTED_VALUE"""),"Orange Democratic Movement")</f>
        <v>Orange Democratic Movement</v>
      </c>
      <c r="G24" s="1" t="str">
        <f>IFERROR(__xludf.DUMMYFUNCTION("""COMPUTED_VALUE"""),"ODM")</f>
        <v>ODM</v>
      </c>
      <c r="H24" s="2">
        <f>IFERROR(__xludf.DUMMYFUNCTION("""COMPUTED_VALUE"""),141178.0)</f>
        <v>141178</v>
      </c>
    </row>
    <row r="25">
      <c r="A25" s="1">
        <f>IFERROR(__xludf.DUMMYFUNCTION("""COMPUTED_VALUE"""),41.0)</f>
        <v>41</v>
      </c>
      <c r="B25" s="1" t="str">
        <f>IFERROR(__xludf.DUMMYFUNCTION("""COMPUTED_VALUE"""),"Siaya")</f>
        <v>Siaya</v>
      </c>
      <c r="C25" s="1" t="str">
        <f>IFERROR(__xludf.DUMMYFUNCTION("""COMPUTED_VALUE"""),"Orengo")</f>
        <v>Orengo</v>
      </c>
      <c r="D25" s="1" t="str">
        <f>IFERROR(__xludf.DUMMYFUNCTION("""COMPUTED_VALUE"""),"James Aggrey Bob")</f>
        <v>James Aggrey Bob</v>
      </c>
      <c r="E25" s="1">
        <f>IFERROR(__xludf.DUMMYFUNCTION("""COMPUTED_VALUE"""),21.0)</f>
        <v>21</v>
      </c>
      <c r="F25" s="1" t="str">
        <f>IFERROR(__xludf.DUMMYFUNCTION("""COMPUTED_VALUE"""),"Orange Democratic Movement")</f>
        <v>Orange Democratic Movement</v>
      </c>
      <c r="G25" s="1" t="str">
        <f>IFERROR(__xludf.DUMMYFUNCTION("""COMPUTED_VALUE"""),"ODM")</f>
        <v>ODM</v>
      </c>
      <c r="H25" s="2">
        <f>IFERROR(__xludf.DUMMYFUNCTION("""COMPUTED_VALUE"""),372075.0)</f>
        <v>372075</v>
      </c>
    </row>
    <row r="26">
      <c r="A26" s="1">
        <f>IFERROR(__xludf.DUMMYFUNCTION("""COMPUTED_VALUE"""),42.0)</f>
        <v>42</v>
      </c>
      <c r="B26" s="1" t="str">
        <f>IFERROR(__xludf.DUMMYFUNCTION("""COMPUTED_VALUE"""),"Kisumu")</f>
        <v>Kisumu</v>
      </c>
      <c r="C26" s="1" t="str">
        <f>IFERROR(__xludf.DUMMYFUNCTION("""COMPUTED_VALUE"""),"Outa")</f>
        <v>Outa</v>
      </c>
      <c r="D26" s="1" t="str">
        <f>IFERROR(__xludf.DUMMYFUNCTION("""COMPUTED_VALUE"""),"Fredrick Otieno")</f>
        <v>Fredrick Otieno</v>
      </c>
      <c r="E26" s="1">
        <f>IFERROR(__xludf.DUMMYFUNCTION("""COMPUTED_VALUE"""),21.0)</f>
        <v>21</v>
      </c>
      <c r="F26" s="1" t="str">
        <f>IFERROR(__xludf.DUMMYFUNCTION("""COMPUTED_VALUE"""),"Orange Democratic Movement")</f>
        <v>Orange Democratic Movement</v>
      </c>
      <c r="G26" s="1" t="str">
        <f>IFERROR(__xludf.DUMMYFUNCTION("""COMPUTED_VALUE"""),"ODM")</f>
        <v>ODM</v>
      </c>
      <c r="H26" s="2">
        <f>IFERROR(__xludf.DUMMYFUNCTION("""COMPUTED_VALUE"""),358465.0)</f>
        <v>358465</v>
      </c>
    </row>
    <row r="27">
      <c r="A27" s="1">
        <f>IFERROR(__xludf.DUMMYFUNCTION("""COMPUTED_VALUE"""),43.0)</f>
        <v>43</v>
      </c>
      <c r="B27" s="1" t="str">
        <f>IFERROR(__xludf.DUMMYFUNCTION("""COMPUTED_VALUE"""),"Homa Bay")</f>
        <v>Homa Bay</v>
      </c>
      <c r="C27" s="1" t="str">
        <f>IFERROR(__xludf.DUMMYFUNCTION("""COMPUTED_VALUE"""),"Kajwang")</f>
        <v>Kajwang</v>
      </c>
      <c r="D27" s="1" t="str">
        <f>IFERROR(__xludf.DUMMYFUNCTION("""COMPUTED_VALUE"""),"Moses Otieno")</f>
        <v>Moses Otieno</v>
      </c>
      <c r="E27" s="1">
        <f>IFERROR(__xludf.DUMMYFUNCTION("""COMPUTED_VALUE"""),21.0)</f>
        <v>21</v>
      </c>
      <c r="F27" s="1" t="str">
        <f>IFERROR(__xludf.DUMMYFUNCTION("""COMPUTED_VALUE"""),"Orange Democratic Movement")</f>
        <v>Orange Democratic Movement</v>
      </c>
      <c r="G27" s="1" t="str">
        <f>IFERROR(__xludf.DUMMYFUNCTION("""COMPUTED_VALUE"""),"ODM")</f>
        <v>ODM</v>
      </c>
      <c r="H27" s="2">
        <f>IFERROR(__xludf.DUMMYFUNCTION("""COMPUTED_VALUE"""),329447.0)</f>
        <v>329447</v>
      </c>
    </row>
    <row r="28">
      <c r="A28" s="1">
        <f>IFERROR(__xludf.DUMMYFUNCTION("""COMPUTED_VALUE"""),44.0)</f>
        <v>44</v>
      </c>
      <c r="B28" s="1" t="str">
        <f>IFERROR(__xludf.DUMMYFUNCTION("""COMPUTED_VALUE"""),"Migori")</f>
        <v>Migori</v>
      </c>
      <c r="C28" s="1" t="str">
        <f>IFERROR(__xludf.DUMMYFUNCTION("""COMPUTED_VALUE"""),"Okello")</f>
        <v>Okello</v>
      </c>
      <c r="D28" s="1" t="str">
        <f>IFERROR(__xludf.DUMMYFUNCTION("""COMPUTED_VALUE"""),"Ben Oluoch")</f>
        <v>Ben Oluoch</v>
      </c>
      <c r="E28" s="1">
        <f>IFERROR(__xludf.DUMMYFUNCTION("""COMPUTED_VALUE"""),21.0)</f>
        <v>21</v>
      </c>
      <c r="F28" s="1" t="str">
        <f>IFERROR(__xludf.DUMMYFUNCTION("""COMPUTED_VALUE"""),"Orange Democratic Movement")</f>
        <v>Orange Democratic Movement</v>
      </c>
      <c r="G28" s="1" t="str">
        <f>IFERROR(__xludf.DUMMYFUNCTION("""COMPUTED_VALUE"""),"ODM")</f>
        <v>ODM</v>
      </c>
      <c r="H28" s="2">
        <f>IFERROR(__xludf.DUMMYFUNCTION("""COMPUTED_VALUE"""),187558.0)</f>
        <v>187558</v>
      </c>
    </row>
    <row r="29">
      <c r="A29" s="1">
        <f>IFERROR(__xludf.DUMMYFUNCTION("""COMPUTED_VALUE"""),45.0)</f>
        <v>45</v>
      </c>
      <c r="B29" s="1" t="str">
        <f>IFERROR(__xludf.DUMMYFUNCTION("""COMPUTED_VALUE"""),"Kisii")</f>
        <v>Kisii</v>
      </c>
      <c r="C29" s="1" t="str">
        <f>IFERROR(__xludf.DUMMYFUNCTION("""COMPUTED_VALUE"""),"Ongeri")</f>
        <v>Ongeri</v>
      </c>
      <c r="D29" s="1" t="str">
        <f>IFERROR(__xludf.DUMMYFUNCTION("""COMPUTED_VALUE"""),"Samson Kegengo")</f>
        <v>Samson Kegengo</v>
      </c>
      <c r="E29" s="1">
        <f>IFERROR(__xludf.DUMMYFUNCTION("""COMPUTED_VALUE"""),21.0)</f>
        <v>21</v>
      </c>
      <c r="F29" s="1" t="str">
        <f>IFERROR(__xludf.DUMMYFUNCTION("""COMPUTED_VALUE"""),"Orange Democratic Movement")</f>
        <v>Orange Democratic Movement</v>
      </c>
      <c r="G29" s="1" t="str">
        <f>IFERROR(__xludf.DUMMYFUNCTION("""COMPUTED_VALUE"""),"ODM")</f>
        <v>ODM</v>
      </c>
      <c r="H29" s="2">
        <f>IFERROR(__xludf.DUMMYFUNCTION("""COMPUTED_VALUE"""),183375.0)</f>
        <v>183375</v>
      </c>
    </row>
    <row r="30">
      <c r="A30" s="1">
        <f>IFERROR(__xludf.DUMMYFUNCTION("""COMPUTED_VALUE"""),46.0)</f>
        <v>46</v>
      </c>
      <c r="B30" s="1" t="str">
        <f>IFERROR(__xludf.DUMMYFUNCTION("""COMPUTED_VALUE"""),"Nyamira")</f>
        <v>Nyamira</v>
      </c>
      <c r="C30" s="1" t="str">
        <f>IFERROR(__xludf.DUMMYFUNCTION("""COMPUTED_VALUE"""),"Mogeni")</f>
        <v>Mogeni</v>
      </c>
      <c r="D30" s="1" t="str">
        <f>IFERROR(__xludf.DUMMYFUNCTION("""COMPUTED_VALUE"""),"Erick Okongo")</f>
        <v>Erick Okongo</v>
      </c>
      <c r="E30" s="1">
        <f>IFERROR(__xludf.DUMMYFUNCTION("""COMPUTED_VALUE"""),21.0)</f>
        <v>21</v>
      </c>
      <c r="F30" s="1" t="str">
        <f>IFERROR(__xludf.DUMMYFUNCTION("""COMPUTED_VALUE"""),"Orange Democratic Movement")</f>
        <v>Orange Democratic Movement</v>
      </c>
      <c r="G30" s="1" t="str">
        <f>IFERROR(__xludf.DUMMYFUNCTION("""COMPUTED_VALUE"""),"ODM")</f>
        <v>ODM</v>
      </c>
      <c r="H30" s="2">
        <f>IFERROR(__xludf.DUMMYFUNCTION("""COMPUTED_VALUE"""),72629.0)</f>
        <v>72629</v>
      </c>
    </row>
    <row r="31">
      <c r="A31" s="1">
        <f>IFERROR(__xludf.DUMMYFUNCTION("""COMPUTED_VALUE"""),47.0)</f>
        <v>47</v>
      </c>
      <c r="B31" s="1" t="str">
        <f>IFERROR(__xludf.DUMMYFUNCTION("""COMPUTED_VALUE"""),"Nairobi City")</f>
        <v>Nairobi City</v>
      </c>
      <c r="C31" s="1" t="str">
        <f>IFERROR(__xludf.DUMMYFUNCTION("""COMPUTED_VALUE"""),"Sakaja")</f>
        <v>Sakaja</v>
      </c>
      <c r="D31" s="1" t="str">
        <f>IFERROR(__xludf.DUMMYFUNCTION("""COMPUTED_VALUE"""),"Johnson Arthur")</f>
        <v>Johnson Arthur</v>
      </c>
      <c r="E31" s="1">
        <f>IFERROR(__xludf.DUMMYFUNCTION("""COMPUTED_VALUE"""),27.0)</f>
        <v>27</v>
      </c>
      <c r="F31" s="1" t="str">
        <f>IFERROR(__xludf.DUMMYFUNCTION("""COMPUTED_VALUE"""),"Jubilee Party")</f>
        <v>Jubilee Party</v>
      </c>
      <c r="G31" s="1" t="str">
        <f>IFERROR(__xludf.DUMMYFUNCTION("""COMPUTED_VALUE"""),"JP")</f>
        <v>JP</v>
      </c>
      <c r="H31" s="2">
        <f>IFERROR(__xludf.DUMMYFUNCTION("""COMPUTED_VALUE"""),832841.0)</f>
        <v>832841</v>
      </c>
    </row>
  </sheetData>
  <drawing r:id="rId1"/>
</worksheet>
</file>