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IFERROR(__xludf.DUMMYFUNCTION("IMPORTHTML(""https://www.capitalfm.co.ke/news/kenya-gazette-on-elected-officials/"",""table"",5)"),"*County*
*Code*")</f>
        <v>*County*
*Code*</v>
      </c>
      <c r="B1" s="1" t="str">
        <f>IFERROR(__xludf.DUMMYFUNCTION("""COMPUTED_VALUE"""),"*County Name*")</f>
        <v>*County Name*</v>
      </c>
      <c r="C1" s="1" t="str">
        <f>IFERROR(__xludf.DUMMYFUNCTION("""COMPUTED_VALUE"""),"*Su**r**na**m**e*")</f>
        <v>*Su**r**na**m**e*</v>
      </c>
      <c r="D1" s="1" t="str">
        <f>IFERROR(__xludf.DUMMYFUNCTION("""COMPUTED_VALUE"""),"*O**t**he**r Names*")</f>
        <v>*O**t**he**r Names*</v>
      </c>
      <c r="E1" s="1" t="str">
        <f>IFERROR(__xludf.DUMMYFUNCTION("""COMPUTED_VALUE"""),"*P**a**r**t**y*
*Code*")</f>
        <v>*P**a**r**t**y*
*Code*</v>
      </c>
      <c r="F1" s="1" t="str">
        <f>IFERROR(__xludf.DUMMYFUNCTION("""COMPUTED_VALUE"""),"*P**a**r**t**y Name/ Ind*")</f>
        <v>*P**a**r**t**y Name/ Ind*</v>
      </c>
      <c r="G1" s="1" t="str">
        <f>IFERROR(__xludf.DUMMYFUNCTION("""COMPUTED_VALUE"""),"*A**bb**r**v**.*")</f>
        <v>*A**bb**r**v**.*</v>
      </c>
      <c r="H1" s="1" t="str">
        <f>IFERROR(__xludf.DUMMYFUNCTION("""COMPUTED_VALUE"""),"*V**o**t**e**s*")</f>
        <v>*V**o**t**e**s*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IFERROR(__xludf.DUMMYFUNCTION("""COMPUTED_VALUE"""),"Mohamed")</f>
        <v>Mohamed</v>
      </c>
      <c r="D2" s="1" t="str">
        <f>IFERROR(__xludf.DUMMYFUNCTION("""COMPUTED_VALUE"""),"Asha Hussein")</f>
        <v>Asha Hussein</v>
      </c>
      <c r="E2" s="1">
        <f>IFERROR(__xludf.DUMMYFUNCTION("""COMPUTED_VALUE"""),21.0)</f>
        <v>21</v>
      </c>
      <c r="F2" s="1" t="str">
        <f>IFERROR(__xludf.DUMMYFUNCTION("""COMPUTED_VALUE"""),"Orange Democratic Movement")</f>
        <v>Orange Democratic Movement</v>
      </c>
      <c r="G2" s="1" t="str">
        <f>IFERROR(__xludf.DUMMYFUNCTION("""COMPUTED_VALUE"""),"ODM")</f>
        <v>ODM</v>
      </c>
      <c r="H2" s="2">
        <f>IFERROR(__xludf.DUMMYFUNCTION("""COMPUTED_VALUE"""),186144.0)</f>
        <v>186144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IFERROR(__xludf.DUMMYFUNCTION("""COMPUTED_VALUE"""),"Hassan")</f>
        <v>Hassan</v>
      </c>
      <c r="D3" s="1" t="str">
        <f>IFERROR(__xludf.DUMMYFUNCTION("""COMPUTED_VALUE"""),"Zuleikha Juma")</f>
        <v>Zuleikha Juma</v>
      </c>
      <c r="E3" s="1">
        <f>IFERROR(__xludf.DUMMYFUNCTION("""COMPUTED_VALUE"""),21.0)</f>
        <v>21</v>
      </c>
      <c r="F3" s="1" t="str">
        <f>IFERROR(__xludf.DUMMYFUNCTION("""COMPUTED_VALUE"""),"Orange Democratic Movement")</f>
        <v>Orange Democratic Movement</v>
      </c>
      <c r="G3" s="1" t="str">
        <f>IFERROR(__xludf.DUMMYFUNCTION("""COMPUTED_VALUE"""),"ODM")</f>
        <v>ODM</v>
      </c>
      <c r="H3" s="2">
        <f>IFERROR(__xludf.DUMMYFUNCTION("""COMPUTED_VALUE"""),86658.0)</f>
        <v>86658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IFERROR(__xludf.DUMMYFUNCTION("""COMPUTED_VALUE"""),"Mwanyanje")</f>
        <v>Mwanyanje</v>
      </c>
      <c r="D4" s="1" t="str">
        <f>IFERROR(__xludf.DUMMYFUNCTION("""COMPUTED_VALUE"""),"Gertrude Mbeyu")</f>
        <v>Gertrude Mbeyu</v>
      </c>
      <c r="E4" s="1">
        <f>IFERROR(__xludf.DUMMYFUNCTION("""COMPUTED_VALUE"""),21.0)</f>
        <v>21</v>
      </c>
      <c r="F4" s="1" t="str">
        <f>IFERROR(__xludf.DUMMYFUNCTION("""COMPUTED_VALUE"""),"Orange Democratic Movement")</f>
        <v>Orange Democratic Movement</v>
      </c>
      <c r="G4" s="1" t="str">
        <f>IFERROR(__xludf.DUMMYFUNCTION("""COMPUTED_VALUE"""),"ODM")</f>
        <v>ODM</v>
      </c>
      <c r="H4" s="2">
        <f>IFERROR(__xludf.DUMMYFUNCTION("""COMPUTED_VALUE"""),170868.0)</f>
        <v>170868</v>
      </c>
    </row>
    <row r="5">
      <c r="A5" s="1">
        <f>IFERROR(__xludf.DUMMYFUNCTION("""COMPUTED_VALUE"""),4.0)</f>
        <v>4</v>
      </c>
      <c r="B5" s="1" t="str">
        <f>IFERROR(__xludf.DUMMYFUNCTION("""COMPUTED_VALUE"""),"Tana River")</f>
        <v>Tana River</v>
      </c>
      <c r="C5" s="1" t="str">
        <f>IFERROR(__xludf.DUMMYFUNCTION("""COMPUTED_VALUE"""),"Hassan")</f>
        <v>Hassan</v>
      </c>
      <c r="D5" s="1" t="str">
        <f>IFERROR(__xludf.DUMMYFUNCTION("""COMPUTED_VALUE"""),"Rehema")</f>
        <v>Rehema</v>
      </c>
      <c r="E5" s="1">
        <f>IFERROR(__xludf.DUMMYFUNCTION("""COMPUTED_VALUE"""),67.0)</f>
        <v>67</v>
      </c>
      <c r="F5" s="1" t="str">
        <f>IFERROR(__xludf.DUMMYFUNCTION("""COMPUTED_VALUE"""),"Maendeleo Chap Chap Party")</f>
        <v>Maendeleo Chap Chap Party</v>
      </c>
      <c r="G5" s="1" t="str">
        <f>IFERROR(__xludf.DUMMYFUNCTION("""COMPUTED_VALUE"""),"MCCP")</f>
        <v>MCCP</v>
      </c>
      <c r="H5" s="2">
        <f>IFERROR(__xludf.DUMMYFUNCTION("""COMPUTED_VALUE"""),22380.0)</f>
        <v>22380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IFERROR(__xludf.DUMMYFUNCTION("""COMPUTED_VALUE"""),"Obo")</f>
        <v>Obo</v>
      </c>
      <c r="D6" s="1" t="str">
        <f>IFERROR(__xludf.DUMMYFUNCTION("""COMPUTED_VALUE"""),"Ruweida Mohamed")</f>
        <v>Ruweida Mohamed</v>
      </c>
      <c r="E6" s="1">
        <f>IFERROR(__xludf.DUMMYFUNCTION("""COMPUTED_VALUE"""),27.0)</f>
        <v>27</v>
      </c>
      <c r="F6" s="1" t="str">
        <f>IFERROR(__xludf.DUMMYFUNCTION("""COMPUTED_VALUE"""),"Jubilee Party")</f>
        <v>Jubilee Party</v>
      </c>
      <c r="G6" s="1" t="str">
        <f>IFERROR(__xludf.DUMMYFUNCTION("""COMPUTED_VALUE"""),"JP")</f>
        <v>JP</v>
      </c>
      <c r="H6" s="2">
        <f>IFERROR(__xludf.DUMMYFUNCTION("""COMPUTED_VALUE"""),23146.0)</f>
        <v>23146</v>
      </c>
    </row>
    <row r="7">
      <c r="A7" s="1">
        <f>IFERROR(__xludf.DUMMYFUNCTION("""COMPUTED_VALUE"""),6.0)</f>
        <v>6</v>
      </c>
      <c r="B7" s="1" t="str">
        <f>IFERROR(__xludf.DUMMYFUNCTION("""COMPUTED_VALUE"""),"Taita Taveta")</f>
        <v>Taita Taveta</v>
      </c>
      <c r="C7" s="1" t="str">
        <f>IFERROR(__xludf.DUMMYFUNCTION("""COMPUTED_VALUE"""),"Mizighi")</f>
        <v>Mizighi</v>
      </c>
      <c r="D7" s="1" t="str">
        <f>IFERROR(__xludf.DUMMYFUNCTION("""COMPUTED_VALUE"""),"Lydia Haika Mnene")</f>
        <v>Lydia Haika Mnene</v>
      </c>
      <c r="E7" s="1">
        <f>IFERROR(__xludf.DUMMYFUNCTION("""COMPUTED_VALUE"""),27.0)</f>
        <v>27</v>
      </c>
      <c r="F7" s="1" t="str">
        <f>IFERROR(__xludf.DUMMYFUNCTION("""COMPUTED_VALUE"""),"Jubilee Party")</f>
        <v>Jubilee Party</v>
      </c>
      <c r="G7" s="1" t="str">
        <f>IFERROR(__xludf.DUMMYFUNCTION("""COMPUTED_VALUE"""),"JP")</f>
        <v>JP</v>
      </c>
      <c r="H7" s="2">
        <f>IFERROR(__xludf.DUMMYFUNCTION("""COMPUTED_VALUE"""),45528.0)</f>
        <v>45528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IFERROR(__xludf.DUMMYFUNCTION("""COMPUTED_VALUE"""),"Gure")</f>
        <v>Gure</v>
      </c>
      <c r="D8" s="1" t="str">
        <f>IFERROR(__xludf.DUMMYFUNCTION("""COMPUTED_VALUE"""),"Anab Mohamed")</f>
        <v>Anab Mohamed</v>
      </c>
      <c r="E8" s="1">
        <f>IFERROR(__xludf.DUMMYFUNCTION("""COMPUTED_VALUE"""),27.0)</f>
        <v>27</v>
      </c>
      <c r="F8" s="1" t="str">
        <f>IFERROR(__xludf.DUMMYFUNCTION("""COMPUTED_VALUE"""),"Jubilee Party")</f>
        <v>Jubilee Party</v>
      </c>
      <c r="G8" s="1" t="str">
        <f>IFERROR(__xludf.DUMMYFUNCTION("""COMPUTED_VALUE"""),"JP")</f>
        <v>JP</v>
      </c>
      <c r="H8" s="2">
        <f>IFERROR(__xludf.DUMMYFUNCTION("""COMPUTED_VALUE"""),38193.0)</f>
        <v>38193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IFERROR(__xludf.DUMMYFUNCTION("""COMPUTED_VALUE"""),"Ali")</f>
        <v>Ali</v>
      </c>
      <c r="D9" s="1" t="str">
        <f>IFERROR(__xludf.DUMMYFUNCTION("""COMPUTED_VALUE"""),"Fatuma Gedi")</f>
        <v>Fatuma Gedi</v>
      </c>
      <c r="E9" s="1">
        <f>IFERROR(__xludf.DUMMYFUNCTION("""COMPUTED_VALUE"""),15.0)</f>
        <v>15</v>
      </c>
      <c r="F9" s="1" t="str">
        <f>IFERROR(__xludf.DUMMYFUNCTION("""COMPUTED_VALUE"""),"Party For Development And Reform")</f>
        <v>Party For Development And Reform</v>
      </c>
      <c r="G9" s="1" t="str">
        <f>IFERROR(__xludf.DUMMYFUNCTION("""COMPUTED_VALUE"""),"PDR")</f>
        <v>PDR</v>
      </c>
      <c r="H9" s="2">
        <f>IFERROR(__xludf.DUMMYFUNCTION("""COMPUTED_VALUE"""),33353.0)</f>
        <v>33353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IFERROR(__xludf.DUMMYFUNCTION("""COMPUTED_VALUE"""),"Hassan")</f>
        <v>Hassan</v>
      </c>
      <c r="D10" s="1" t="str">
        <f>IFERROR(__xludf.DUMMYFUNCTION("""COMPUTED_VALUE"""),"Amina Gedow")</f>
        <v>Amina Gedow</v>
      </c>
      <c r="E10" s="1">
        <f>IFERROR(__xludf.DUMMYFUNCTION("""COMPUTED_VALUE"""),48.0)</f>
        <v>48</v>
      </c>
      <c r="F10" s="1" t="str">
        <f>IFERROR(__xludf.DUMMYFUNCTION("""COMPUTED_VALUE"""),"Economic Freedom Party")</f>
        <v>Economic Freedom Party</v>
      </c>
      <c r="G10" s="1" t="str">
        <f>IFERROR(__xludf.DUMMYFUNCTION("""COMPUTED_VALUE"""),"EFP")</f>
        <v>EFP</v>
      </c>
      <c r="H10" s="2">
        <f>IFERROR(__xludf.DUMMYFUNCTION("""COMPUTED_VALUE"""),65698.0)</f>
        <v>65698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IFERROR(__xludf.DUMMYFUNCTION("""COMPUTED_VALUE"""),"Adan")</f>
        <v>Adan</v>
      </c>
      <c r="D11" s="1" t="str">
        <f>IFERROR(__xludf.DUMMYFUNCTION("""COMPUTED_VALUE"""),"Safia Sheikh")</f>
        <v>Safia Sheikh</v>
      </c>
      <c r="E11" s="1">
        <f>IFERROR(__xludf.DUMMYFUNCTION("""COMPUTED_VALUE"""),27.0)</f>
        <v>27</v>
      </c>
      <c r="F11" s="1" t="str">
        <f>IFERROR(__xludf.DUMMYFUNCTION("""COMPUTED_VALUE"""),"Jubilee Party")</f>
        <v>Jubilee Party</v>
      </c>
      <c r="G11" s="1" t="str">
        <f>IFERROR(__xludf.DUMMYFUNCTION("""COMPUTED_VALUE"""),"JP")</f>
        <v>JP</v>
      </c>
      <c r="H11" s="2">
        <f>IFERROR(__xludf.DUMMYFUNCTION("""COMPUTED_VALUE"""),41012.0)</f>
        <v>41012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IFERROR(__xludf.DUMMYFUNCTION("""COMPUTED_VALUE"""),"Jaldesa")</f>
        <v>Jaldesa</v>
      </c>
      <c r="D12" s="1" t="str">
        <f>IFERROR(__xludf.DUMMYFUNCTION("""COMPUTED_VALUE"""),"Rehema Dida")</f>
        <v>Rehema Dida</v>
      </c>
      <c r="E12" s="1">
        <f>IFERROR(__xludf.DUMMYFUNCTION("""COMPUTED_VALUE"""),27.0)</f>
        <v>27</v>
      </c>
      <c r="F12" s="1" t="str">
        <f>IFERROR(__xludf.DUMMYFUNCTION("""COMPUTED_VALUE"""),"Jubilee Party")</f>
        <v>Jubilee Party</v>
      </c>
      <c r="G12" s="1" t="str">
        <f>IFERROR(__xludf.DUMMYFUNCTION("""COMPUTED_VALUE"""),"JP")</f>
        <v>JP</v>
      </c>
      <c r="H12" s="2">
        <f>IFERROR(__xludf.DUMMYFUNCTION("""COMPUTED_VALUE"""),26544.0)</f>
        <v>26544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IFERROR(__xludf.DUMMYFUNCTION("""COMPUTED_VALUE"""),"Mwangaza")</f>
        <v>Mwangaza</v>
      </c>
      <c r="D13" s="1" t="str">
        <f>IFERROR(__xludf.DUMMYFUNCTION("""COMPUTED_VALUE"""),"Kawira")</f>
        <v>Kawira</v>
      </c>
      <c r="E13" s="1" t="str">
        <f>IFERROR(__xludf.DUMMYFUNCTION("""COMPUTED_VALUE"""),"Ind")</f>
        <v>Ind</v>
      </c>
      <c r="F13" s="1" t="str">
        <f>IFERROR(__xludf.DUMMYFUNCTION("""COMPUTED_VALUE"""),"Independent")</f>
        <v>Independent</v>
      </c>
      <c r="G13" s="1" t="str">
        <f>IFERROR(__xludf.DUMMYFUNCTION("""COMPUTED_VALUE"""),"IND")</f>
        <v>IND</v>
      </c>
      <c r="H13" s="2">
        <f>IFERROR(__xludf.DUMMYFUNCTION("""COMPUTED_VALUE"""),280272.0)</f>
        <v>280272</v>
      </c>
    </row>
    <row r="14">
      <c r="A14" s="1">
        <f>IFERROR(__xludf.DUMMYFUNCTION("""COMPUTED_VALUE"""),13.0)</f>
        <v>13</v>
      </c>
      <c r="B14" s="1" t="str">
        <f>IFERROR(__xludf.DUMMYFUNCTION("""COMPUTED_VALUE"""),"Tharaka – Nithi")</f>
        <v>Tharaka – Nithi</v>
      </c>
      <c r="C14" s="1" t="str">
        <f>IFERROR(__xludf.DUMMYFUNCTION("""COMPUTED_VALUE"""),"Nyaga")</f>
        <v>Nyaga</v>
      </c>
      <c r="D14" s="1" t="str">
        <f>IFERROR(__xludf.DUMMYFUNCTION("""COMPUTED_VALUE"""),"Beatrice Nkatha")</f>
        <v>Beatrice Nkatha</v>
      </c>
      <c r="E14" s="1">
        <f>IFERROR(__xludf.DUMMYFUNCTION("""COMPUTED_VALUE"""),27.0)</f>
        <v>27</v>
      </c>
      <c r="F14" s="1" t="str">
        <f>IFERROR(__xludf.DUMMYFUNCTION("""COMPUTED_VALUE"""),"Jubilee Party")</f>
        <v>Jubilee Party</v>
      </c>
      <c r="G14" s="1" t="str">
        <f>IFERROR(__xludf.DUMMYFUNCTION("""COMPUTED_VALUE"""),"JP")</f>
        <v>JP</v>
      </c>
      <c r="H14" s="2">
        <f>IFERROR(__xludf.DUMMYFUNCTION("""COMPUTED_VALUE"""),93205.0)</f>
        <v>93205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IFERROR(__xludf.DUMMYFUNCTION("""COMPUTED_VALUE"""),"Njiru")</f>
        <v>Njiru</v>
      </c>
      <c r="D15" s="1" t="str">
        <f>IFERROR(__xludf.DUMMYFUNCTION("""COMPUTED_VALUE"""),"Jane Wanjuki")</f>
        <v>Jane Wanjuki</v>
      </c>
      <c r="E15" s="1">
        <f>IFERROR(__xludf.DUMMYFUNCTION("""COMPUTED_VALUE"""),27.0)</f>
        <v>27</v>
      </c>
      <c r="F15" s="1" t="str">
        <f>IFERROR(__xludf.DUMMYFUNCTION("""COMPUTED_VALUE"""),"Jubilee Party")</f>
        <v>Jubilee Party</v>
      </c>
      <c r="G15" s="1" t="str">
        <f>IFERROR(__xludf.DUMMYFUNCTION("""COMPUTED_VALUE"""),"JP")</f>
        <v>JP</v>
      </c>
      <c r="H15" s="2">
        <f>IFERROR(__xludf.DUMMYFUNCTION("""COMPUTED_VALUE"""),96793.0)</f>
        <v>96793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IFERROR(__xludf.DUMMYFUNCTION("""COMPUTED_VALUE"""),"Kasalu")</f>
        <v>Kasalu</v>
      </c>
      <c r="D16" s="1" t="str">
        <f>IFERROR(__xludf.DUMMYFUNCTION("""COMPUTED_VALUE"""),"Irene Muthoni")</f>
        <v>Irene Muthoni</v>
      </c>
      <c r="E16" s="1">
        <f>IFERROR(__xludf.DUMMYFUNCTION("""COMPUTED_VALUE"""),12.0)</f>
        <v>12</v>
      </c>
      <c r="F16" s="1" t="str">
        <f>IFERROR(__xludf.DUMMYFUNCTION("""COMPUTED_VALUE"""),"Wiper Democratic Movement- Kenya")</f>
        <v>Wiper Democratic Movement- Kenya</v>
      </c>
      <c r="G16" s="1" t="str">
        <f>IFERROR(__xludf.DUMMYFUNCTION("""COMPUTED_VALUE"""),"WDM-K")</f>
        <v>WDM-K</v>
      </c>
      <c r="H16" s="2">
        <f>IFERROR(__xludf.DUMMYFUNCTION("""COMPUTED_VALUE"""),232676.0)</f>
        <v>232676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IFERROR(__xludf.DUMMYFUNCTION("""COMPUTED_VALUE"""),"Kamene")</f>
        <v>Kamene</v>
      </c>
      <c r="D17" s="1" t="str">
        <f>IFERROR(__xludf.DUMMYFUNCTION("""COMPUTED_VALUE"""),"Joyce")</f>
        <v>Joyce</v>
      </c>
      <c r="E17" s="1">
        <f>IFERROR(__xludf.DUMMYFUNCTION("""COMPUTED_VALUE"""),12.0)</f>
        <v>12</v>
      </c>
      <c r="F17" s="1" t="str">
        <f>IFERROR(__xludf.DUMMYFUNCTION("""COMPUTED_VALUE"""),"Wiper Democratic Movement- Kenya")</f>
        <v>Wiper Democratic Movement- Kenya</v>
      </c>
      <c r="G17" s="1" t="str">
        <f>IFERROR(__xludf.DUMMYFUNCTION("""COMPUTED_VALUE"""),"WDM-K")</f>
        <v>WDM-K</v>
      </c>
      <c r="H17" s="2">
        <f>IFERROR(__xludf.DUMMYFUNCTION("""COMPUTED_VALUE"""),219671.0)</f>
        <v>219671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IFERROR(__xludf.DUMMYFUNCTION("""COMPUTED_VALUE"""),"Mumo")</f>
        <v>Mumo</v>
      </c>
      <c r="D18" s="1" t="str">
        <f>IFERROR(__xludf.DUMMYFUNCTION("""COMPUTED_VALUE"""),"Rose Museo")</f>
        <v>Rose Museo</v>
      </c>
      <c r="E18" s="1">
        <f>IFERROR(__xludf.DUMMYFUNCTION("""COMPUTED_VALUE"""),12.0)</f>
        <v>12</v>
      </c>
      <c r="F18" s="1" t="str">
        <f>IFERROR(__xludf.DUMMYFUNCTION("""COMPUTED_VALUE"""),"Wiper Democratic Movement- Kenya")</f>
        <v>Wiper Democratic Movement- Kenya</v>
      </c>
      <c r="G18" s="1" t="str">
        <f>IFERROR(__xludf.DUMMYFUNCTION("""COMPUTED_VALUE"""),"WDM-K")</f>
        <v>WDM-K</v>
      </c>
      <c r="H18" s="2">
        <f>IFERROR(__xludf.DUMMYFUNCTION("""COMPUTED_VALUE"""),226875.0)</f>
        <v>226875</v>
      </c>
    </row>
    <row r="19">
      <c r="A19" s="1">
        <f>IFERROR(__xludf.DUMMYFUNCTION("""COMPUTED_VALUE"""),18.0)</f>
        <v>18</v>
      </c>
      <c r="B19" s="1" t="str">
        <f>IFERROR(__xludf.DUMMYFUNCTION("""COMPUTED_VALUE"""),"Nyandarua")</f>
        <v>Nyandarua</v>
      </c>
      <c r="C19" s="1" t="str">
        <f>IFERROR(__xludf.DUMMYFUNCTION("""COMPUTED_VALUE"""),"Gitau")</f>
        <v>Gitau</v>
      </c>
      <c r="D19" s="1" t="str">
        <f>IFERROR(__xludf.DUMMYFUNCTION("""COMPUTED_VALUE"""),"Faith Wairimu")</f>
        <v>Faith Wairimu</v>
      </c>
      <c r="E19" s="1">
        <f>IFERROR(__xludf.DUMMYFUNCTION("""COMPUTED_VALUE"""),27.0)</f>
        <v>27</v>
      </c>
      <c r="F19" s="1" t="str">
        <f>IFERROR(__xludf.DUMMYFUNCTION("""COMPUTED_VALUE"""),"Jubilee Party")</f>
        <v>Jubilee Party</v>
      </c>
      <c r="G19" s="1" t="str">
        <f>IFERROR(__xludf.DUMMYFUNCTION("""COMPUTED_VALUE"""),"JP")</f>
        <v>JP</v>
      </c>
      <c r="H19" s="2">
        <f>IFERROR(__xludf.DUMMYFUNCTION("""COMPUTED_VALUE"""),276386.0)</f>
        <v>276386</v>
      </c>
    </row>
    <row r="20">
      <c r="A20" s="1">
        <f>IFERROR(__xludf.DUMMYFUNCTION("""COMPUTED_VALUE"""),19.0)</f>
        <v>19</v>
      </c>
      <c r="B20" s="1" t="str">
        <f>IFERROR(__xludf.DUMMYFUNCTION("""COMPUTED_VALUE"""),"Nyeri")</f>
        <v>Nyeri</v>
      </c>
      <c r="C20" s="1" t="str">
        <f>IFERROR(__xludf.DUMMYFUNCTION("""COMPUTED_VALUE"""),"Wachira")</f>
        <v>Wachira</v>
      </c>
      <c r="D20" s="1" t="str">
        <f>IFERROR(__xludf.DUMMYFUNCTION("""COMPUTED_VALUE"""),"Rahab Mukami")</f>
        <v>Rahab Mukami</v>
      </c>
      <c r="E20" s="1">
        <f>IFERROR(__xludf.DUMMYFUNCTION("""COMPUTED_VALUE"""),27.0)</f>
        <v>27</v>
      </c>
      <c r="F20" s="1" t="str">
        <f>IFERROR(__xludf.DUMMYFUNCTION("""COMPUTED_VALUE"""),"Jubilee Party")</f>
        <v>Jubilee Party</v>
      </c>
      <c r="G20" s="1" t="str">
        <f>IFERROR(__xludf.DUMMYFUNCTION("""COMPUTED_VALUE"""),"JP")</f>
        <v>JP</v>
      </c>
      <c r="H20" s="2">
        <f>IFERROR(__xludf.DUMMYFUNCTION("""COMPUTED_VALUE"""),260958.0)</f>
        <v>260958</v>
      </c>
    </row>
    <row r="21">
      <c r="A21" s="1">
        <f>IFERROR(__xludf.DUMMYFUNCTION("""COMPUTED_VALUE"""),20.0)</f>
        <v>20</v>
      </c>
      <c r="B21" s="1" t="str">
        <f>IFERROR(__xludf.DUMMYFUNCTION("""COMPUTED_VALUE"""),"Kirinyaga")</f>
        <v>Kirinyaga</v>
      </c>
      <c r="C21" s="1" t="str">
        <f>IFERROR(__xludf.DUMMYFUNCTION("""COMPUTED_VALUE"""),"Ngirici")</f>
        <v>Ngirici</v>
      </c>
      <c r="D21" s="1" t="str">
        <f>IFERROR(__xludf.DUMMYFUNCTION("""COMPUTED_VALUE"""),"Purity Wangui")</f>
        <v>Purity Wangui</v>
      </c>
      <c r="E21" s="1">
        <f>IFERROR(__xludf.DUMMYFUNCTION("""COMPUTED_VALUE"""),27.0)</f>
        <v>27</v>
      </c>
      <c r="F21" s="1" t="str">
        <f>IFERROR(__xludf.DUMMYFUNCTION("""COMPUTED_VALUE"""),"Jubilee Party")</f>
        <v>Jubilee Party</v>
      </c>
      <c r="G21" s="1" t="str">
        <f>IFERROR(__xludf.DUMMYFUNCTION("""COMPUTED_VALUE"""),"JP")</f>
        <v>JP</v>
      </c>
      <c r="H21" s="2">
        <f>IFERROR(__xludf.DUMMYFUNCTION("""COMPUTED_VALUE"""),218551.0)</f>
        <v>218551</v>
      </c>
    </row>
    <row r="22">
      <c r="A22" s="1">
        <f>IFERROR(__xludf.DUMMYFUNCTION("""COMPUTED_VALUE"""),21.0)</f>
        <v>21</v>
      </c>
      <c r="B22" s="1" t="str">
        <f>IFERROR(__xludf.DUMMYFUNCTION("""COMPUTED_VALUE"""),"Murang’a")</f>
        <v>Murang’a</v>
      </c>
      <c r="C22" s="1" t="str">
        <f>IFERROR(__xludf.DUMMYFUNCTION("""COMPUTED_VALUE"""),"Chege")</f>
        <v>Chege</v>
      </c>
      <c r="D22" s="1" t="str">
        <f>IFERROR(__xludf.DUMMYFUNCTION("""COMPUTED_VALUE"""),"Maitu Sabina Wanjiru")</f>
        <v>Maitu Sabina Wanjiru</v>
      </c>
      <c r="E22" s="1">
        <f>IFERROR(__xludf.DUMMYFUNCTION("""COMPUTED_VALUE"""),27.0)</f>
        <v>27</v>
      </c>
      <c r="F22" s="1" t="str">
        <f>IFERROR(__xludf.DUMMYFUNCTION("""COMPUTED_VALUE"""),"Jubilee Party")</f>
        <v>Jubilee Party</v>
      </c>
      <c r="G22" s="1" t="str">
        <f>IFERROR(__xludf.DUMMYFUNCTION("""COMPUTED_VALUE"""),"JP")</f>
        <v>JP</v>
      </c>
      <c r="H22" s="2">
        <f>IFERROR(__xludf.DUMMYFUNCTION("""COMPUTED_VALUE"""),391825.0)</f>
        <v>391825</v>
      </c>
    </row>
    <row r="23">
      <c r="A23" s="1">
        <f>IFERROR(__xludf.DUMMYFUNCTION("""COMPUTED_VALUE"""),22.0)</f>
        <v>22</v>
      </c>
      <c r="B23" s="1" t="str">
        <f>IFERROR(__xludf.DUMMYFUNCTION("""COMPUTED_VALUE"""),"Kiambu")</f>
        <v>Kiambu</v>
      </c>
      <c r="C23" s="1" t="str">
        <f>IFERROR(__xludf.DUMMYFUNCTION("""COMPUTED_VALUE"""),"Wamuchomba")</f>
        <v>Wamuchomba</v>
      </c>
      <c r="D23" s="1" t="str">
        <f>IFERROR(__xludf.DUMMYFUNCTION("""COMPUTED_VALUE"""),"Gathoni")</f>
        <v>Gathoni</v>
      </c>
      <c r="E23" s="1">
        <f>IFERROR(__xludf.DUMMYFUNCTION("""COMPUTED_VALUE"""),27.0)</f>
        <v>27</v>
      </c>
      <c r="F23" s="1" t="str">
        <f>IFERROR(__xludf.DUMMYFUNCTION("""COMPUTED_VALUE"""),"Jubilee Party")</f>
        <v>Jubilee Party</v>
      </c>
      <c r="G23" s="1" t="str">
        <f>IFERROR(__xludf.DUMMYFUNCTION("""COMPUTED_VALUE"""),"JP")</f>
        <v>JP</v>
      </c>
      <c r="H23" s="2">
        <f>IFERROR(__xludf.DUMMYFUNCTION("""COMPUTED_VALUE"""),922829.0)</f>
        <v>922829</v>
      </c>
    </row>
    <row r="24">
      <c r="A24" s="1">
        <f>IFERROR(__xludf.DUMMYFUNCTION("""COMPUTED_VALUE"""),23.0)</f>
        <v>23</v>
      </c>
      <c r="B24" s="1" t="str">
        <f>IFERROR(__xludf.DUMMYFUNCTION("""COMPUTED_VALUE"""),"Turkana")</f>
        <v>Turkana</v>
      </c>
      <c r="C24" s="1" t="str">
        <f>IFERROR(__xludf.DUMMYFUNCTION("""COMPUTED_VALUE"""),"Emanikor")</f>
        <v>Emanikor</v>
      </c>
      <c r="D24" s="1" t="str">
        <f>IFERROR(__xludf.DUMMYFUNCTION("""COMPUTED_VALUE"""),"Joyce Akai")</f>
        <v>Joyce Akai</v>
      </c>
      <c r="E24" s="1">
        <f>IFERROR(__xludf.DUMMYFUNCTION("""COMPUTED_VALUE"""),27.0)</f>
        <v>27</v>
      </c>
      <c r="F24" s="1" t="str">
        <f>IFERROR(__xludf.DUMMYFUNCTION("""COMPUTED_VALUE"""),"Jubilee Party")</f>
        <v>Jubilee Party</v>
      </c>
      <c r="G24" s="1" t="str">
        <f>IFERROR(__xludf.DUMMYFUNCTION("""COMPUTED_VALUE"""),"JP")</f>
        <v>JP</v>
      </c>
      <c r="H24" s="2">
        <f>IFERROR(__xludf.DUMMYFUNCTION("""COMPUTED_VALUE"""),53731.0)</f>
        <v>53731</v>
      </c>
    </row>
    <row r="25">
      <c r="A25" s="1">
        <f>IFERROR(__xludf.DUMMYFUNCTION("""COMPUTED_VALUE"""),24.0)</f>
        <v>24</v>
      </c>
      <c r="B25" s="1" t="str">
        <f>IFERROR(__xludf.DUMMYFUNCTION("""COMPUTED_VALUE"""),"West Pokot")</f>
        <v>West Pokot</v>
      </c>
      <c r="C25" s="1" t="str">
        <f>IFERROR(__xludf.DUMMYFUNCTION("""COMPUTED_VALUE"""),"Tomitom")</f>
        <v>Tomitom</v>
      </c>
      <c r="D25" s="1" t="str">
        <f>IFERROR(__xludf.DUMMYFUNCTION("""COMPUTED_VALUE"""),"Lilian Cheptoo")</f>
        <v>Lilian Cheptoo</v>
      </c>
      <c r="E25" s="1">
        <f>IFERROR(__xludf.DUMMYFUNCTION("""COMPUTED_VALUE"""),27.0)</f>
        <v>27</v>
      </c>
      <c r="F25" s="1" t="str">
        <f>IFERROR(__xludf.DUMMYFUNCTION("""COMPUTED_VALUE"""),"Jubilee Party")</f>
        <v>Jubilee Party</v>
      </c>
      <c r="G25" s="1" t="str">
        <f>IFERROR(__xludf.DUMMYFUNCTION("""COMPUTED_VALUE"""),"JP")</f>
        <v>JP</v>
      </c>
      <c r="H25" s="2">
        <f>IFERROR(__xludf.DUMMYFUNCTION("""COMPUTED_VALUE"""),62785.0)</f>
        <v>62785</v>
      </c>
    </row>
    <row r="26">
      <c r="A26" s="1">
        <f>IFERROR(__xludf.DUMMYFUNCTION("""COMPUTED_VALUE"""),25.0)</f>
        <v>25</v>
      </c>
      <c r="B26" s="1" t="str">
        <f>IFERROR(__xludf.DUMMYFUNCTION("""COMPUTED_VALUE"""),"Samburu")</f>
        <v>Samburu</v>
      </c>
      <c r="C26" s="1" t="str">
        <f>IFERROR(__xludf.DUMMYFUNCTION("""COMPUTED_VALUE"""),"Leshoomo")</f>
        <v>Leshoomo</v>
      </c>
      <c r="D26" s="1" t="str">
        <f>IFERROR(__xludf.DUMMYFUNCTION("""COMPUTED_VALUE"""),"Maison")</f>
        <v>Maison</v>
      </c>
      <c r="E26" s="1">
        <f>IFERROR(__xludf.DUMMYFUNCTION("""COMPUTED_VALUE"""),33.0)</f>
        <v>33</v>
      </c>
      <c r="F26" s="1" t="str">
        <f>IFERROR(__xludf.DUMMYFUNCTION("""COMPUTED_VALUE"""),"Kenya African National Union")</f>
        <v>Kenya African National Union</v>
      </c>
      <c r="G26" s="1" t="str">
        <f>IFERROR(__xludf.DUMMYFUNCTION("""COMPUTED_VALUE"""),"KANU")</f>
        <v>KANU</v>
      </c>
      <c r="H26" s="2">
        <f>IFERROR(__xludf.DUMMYFUNCTION("""COMPUTED_VALUE"""),31496.0)</f>
        <v>31496</v>
      </c>
    </row>
    <row r="27">
      <c r="A27" s="1">
        <f>IFERROR(__xludf.DUMMYFUNCTION("""COMPUTED_VALUE"""),26.0)</f>
        <v>26</v>
      </c>
      <c r="B27" s="1" t="str">
        <f>IFERROR(__xludf.DUMMYFUNCTION("""COMPUTED_VALUE"""),"Trans Nzoia")</f>
        <v>Trans Nzoia</v>
      </c>
      <c r="C27" s="1" t="str">
        <f>IFERROR(__xludf.DUMMYFUNCTION("""COMPUTED_VALUE"""),"Wanyama")</f>
        <v>Wanyama</v>
      </c>
      <c r="D27" s="1" t="str">
        <f>IFERROR(__xludf.DUMMYFUNCTION("""COMPUTED_VALUE"""),"Janet Nangabo")</f>
        <v>Janet Nangabo</v>
      </c>
      <c r="E27" s="1">
        <f>IFERROR(__xludf.DUMMYFUNCTION("""COMPUTED_VALUE"""),27.0)</f>
        <v>27</v>
      </c>
      <c r="F27" s="1" t="str">
        <f>IFERROR(__xludf.DUMMYFUNCTION("""COMPUTED_VALUE"""),"Jubilee Party")</f>
        <v>Jubilee Party</v>
      </c>
      <c r="G27" s="1" t="str">
        <f>IFERROR(__xludf.DUMMYFUNCTION("""COMPUTED_VALUE"""),"JP")</f>
        <v>JP</v>
      </c>
      <c r="H27" s="2">
        <f>IFERROR(__xludf.DUMMYFUNCTION("""COMPUTED_VALUE"""),98778.0)</f>
        <v>98778</v>
      </c>
    </row>
    <row r="28">
      <c r="A28" s="1">
        <f>IFERROR(__xludf.DUMMYFUNCTION("""COMPUTED_VALUE"""),27.0)</f>
        <v>27</v>
      </c>
      <c r="B28" s="1" t="str">
        <f>IFERROR(__xludf.DUMMYFUNCTION("""COMPUTED_VALUE"""),"Uasin Gishu")</f>
        <v>Uasin Gishu</v>
      </c>
      <c r="C28" s="1" t="str">
        <f>IFERROR(__xludf.DUMMYFUNCTION("""COMPUTED_VALUE"""),"Shollei")</f>
        <v>Shollei</v>
      </c>
      <c r="D28" s="1" t="str">
        <f>IFERROR(__xludf.DUMMYFUNCTION("""COMPUTED_VALUE"""),"Gladys Jepkosgei-Boss")</f>
        <v>Gladys Jepkosgei-Boss</v>
      </c>
      <c r="E28" s="1">
        <f>IFERROR(__xludf.DUMMYFUNCTION("""COMPUTED_VALUE"""),27.0)</f>
        <v>27</v>
      </c>
      <c r="F28" s="1" t="str">
        <f>IFERROR(__xludf.DUMMYFUNCTION("""COMPUTED_VALUE"""),"Jubilee Party")</f>
        <v>Jubilee Party</v>
      </c>
      <c r="G28" s="1" t="str">
        <f>IFERROR(__xludf.DUMMYFUNCTION("""COMPUTED_VALUE"""),"JP")</f>
        <v>JP</v>
      </c>
      <c r="H28" s="2">
        <f>IFERROR(__xludf.DUMMYFUNCTION("""COMPUTED_VALUE"""),224922.0)</f>
        <v>224922</v>
      </c>
    </row>
    <row r="29">
      <c r="A29" s="1">
        <f>IFERROR(__xludf.DUMMYFUNCTION("""COMPUTED_VALUE"""),28.0)</f>
        <v>28</v>
      </c>
      <c r="B29" s="1" t="str">
        <f>IFERROR(__xludf.DUMMYFUNCTION("""COMPUTED_VALUE"""),"Elgeyo
Marakwet")</f>
        <v>Elgeyo
Marakwet</v>
      </c>
      <c r="C29" s="1" t="str">
        <f>IFERROR(__xludf.DUMMYFUNCTION("""COMPUTED_VALUE"""),"Chebaibai")</f>
        <v>Chebaibai</v>
      </c>
      <c r="D29" s="1" t="str">
        <f>IFERROR(__xludf.DUMMYFUNCTION("""COMPUTED_VALUE"""),"Jane Jepkorir Kiptoo")</f>
        <v>Jane Jepkorir Kiptoo</v>
      </c>
      <c r="E29" s="1">
        <f>IFERROR(__xludf.DUMMYFUNCTION("""COMPUTED_VALUE"""),27.0)</f>
        <v>27</v>
      </c>
      <c r="F29" s="1" t="str">
        <f>IFERROR(__xludf.DUMMYFUNCTION("""COMPUTED_VALUE"""),"Jubilee Party")</f>
        <v>Jubilee Party</v>
      </c>
      <c r="G29" s="1" t="str">
        <f>IFERROR(__xludf.DUMMYFUNCTION("""COMPUTED_VALUE"""),"JP")</f>
        <v>JP</v>
      </c>
      <c r="H29" s="2">
        <f>IFERROR(__xludf.DUMMYFUNCTION("""COMPUTED_VALUE"""),91182.0)</f>
        <v>91182</v>
      </c>
    </row>
    <row r="30">
      <c r="A30" s="1">
        <f>IFERROR(__xludf.DUMMYFUNCTION("""COMPUTED_VALUE"""),29.0)</f>
        <v>29</v>
      </c>
      <c r="B30" s="1" t="str">
        <f>IFERROR(__xludf.DUMMYFUNCTION("""COMPUTED_VALUE"""),"Nandi")</f>
        <v>Nandi</v>
      </c>
      <c r="C30" s="1" t="str">
        <f>IFERROR(__xludf.DUMMYFUNCTION("""COMPUTED_VALUE"""),"Tum")</f>
        <v>Tum</v>
      </c>
      <c r="D30" s="1" t="str">
        <f>IFERROR(__xludf.DUMMYFUNCTION("""COMPUTED_VALUE"""),"Tecla Chebet")</f>
        <v>Tecla Chebet</v>
      </c>
      <c r="E30" s="1">
        <f>IFERROR(__xludf.DUMMYFUNCTION("""COMPUTED_VALUE"""),27.0)</f>
        <v>27</v>
      </c>
      <c r="F30" s="1" t="str">
        <f>IFERROR(__xludf.DUMMYFUNCTION("""COMPUTED_VALUE"""),"Jubilee Party")</f>
        <v>Jubilee Party</v>
      </c>
      <c r="G30" s="1" t="str">
        <f>IFERROR(__xludf.DUMMYFUNCTION("""COMPUTED_VALUE"""),"JP")</f>
        <v>JP</v>
      </c>
      <c r="H30" s="2">
        <f>IFERROR(__xludf.DUMMYFUNCTION("""COMPUTED_VALUE"""),247696.0)</f>
        <v>247696</v>
      </c>
    </row>
    <row r="31">
      <c r="A31" s="1">
        <f>IFERROR(__xludf.DUMMYFUNCTION("""COMPUTED_VALUE"""),30.0)</f>
        <v>30</v>
      </c>
      <c r="B31" s="1" t="str">
        <f>IFERROR(__xludf.DUMMYFUNCTION("""COMPUTED_VALUE"""),"Baringo")</f>
        <v>Baringo</v>
      </c>
      <c r="C31" s="1" t="str">
        <f>IFERROR(__xludf.DUMMYFUNCTION("""COMPUTED_VALUE"""),"Cheruiyot")</f>
        <v>Cheruiyot</v>
      </c>
      <c r="D31" s="1" t="str">
        <f>IFERROR(__xludf.DUMMYFUNCTION("""COMPUTED_VALUE"""),"Gladwell Jesire")</f>
        <v>Gladwell Jesire</v>
      </c>
      <c r="E31" s="1">
        <f>IFERROR(__xludf.DUMMYFUNCTION("""COMPUTED_VALUE"""),33.0)</f>
        <v>33</v>
      </c>
      <c r="F31" s="1" t="str">
        <f>IFERROR(__xludf.DUMMYFUNCTION("""COMPUTED_VALUE"""),"Kenya African National Union")</f>
        <v>Kenya African National Union</v>
      </c>
      <c r="G31" s="1" t="str">
        <f>IFERROR(__xludf.DUMMYFUNCTION("""COMPUTED_VALUE"""),"KANU")</f>
        <v>KANU</v>
      </c>
      <c r="H31" s="2">
        <f>IFERROR(__xludf.DUMMYFUNCTION("""COMPUTED_VALUE"""),64319.0)</f>
        <v>64319</v>
      </c>
    </row>
    <row r="32">
      <c r="A32" s="1">
        <f>IFERROR(__xludf.DUMMYFUNCTION("""COMPUTED_VALUE"""),31.0)</f>
        <v>31</v>
      </c>
      <c r="B32" s="1" t="str">
        <f>IFERROR(__xludf.DUMMYFUNCTION("""COMPUTED_VALUE"""),"Laikipia")</f>
        <v>Laikipia</v>
      </c>
      <c r="C32" s="1" t="str">
        <f>IFERROR(__xludf.DUMMYFUNCTION("""COMPUTED_VALUE"""),"Waruguru")</f>
        <v>Waruguru</v>
      </c>
      <c r="D32" s="1" t="str">
        <f>IFERROR(__xludf.DUMMYFUNCTION("""COMPUTED_VALUE"""),"Catherine Wanjiku")</f>
        <v>Catherine Wanjiku</v>
      </c>
      <c r="E32" s="1">
        <f>IFERROR(__xludf.DUMMYFUNCTION("""COMPUTED_VALUE"""),27.0)</f>
        <v>27</v>
      </c>
      <c r="F32" s="1" t="str">
        <f>IFERROR(__xludf.DUMMYFUNCTION("""COMPUTED_VALUE"""),"Jubilee Party")</f>
        <v>Jubilee Party</v>
      </c>
      <c r="G32" s="1" t="str">
        <f>IFERROR(__xludf.DUMMYFUNCTION("""COMPUTED_VALUE"""),"JP")</f>
        <v>JP</v>
      </c>
      <c r="H32" s="2">
        <f>IFERROR(__xludf.DUMMYFUNCTION("""COMPUTED_VALUE"""),138491.0)</f>
        <v>138491</v>
      </c>
    </row>
    <row r="33">
      <c r="A33" s="1">
        <f>IFERROR(__xludf.DUMMYFUNCTION("""COMPUTED_VALUE"""),32.0)</f>
        <v>32</v>
      </c>
      <c r="B33" s="1" t="str">
        <f>IFERROR(__xludf.DUMMYFUNCTION("""COMPUTED_VALUE"""),"Nakuru")</f>
        <v>Nakuru</v>
      </c>
      <c r="C33" s="1" t="str">
        <f>IFERROR(__xludf.DUMMYFUNCTION("""COMPUTED_VALUE"""),"Liza")</f>
        <v>Liza</v>
      </c>
      <c r="D33" s="1" t="str">
        <f>IFERROR(__xludf.DUMMYFUNCTION("""COMPUTED_VALUE"""),"Chelule Chepkorir")</f>
        <v>Chelule Chepkorir</v>
      </c>
      <c r="E33" s="1">
        <f>IFERROR(__xludf.DUMMYFUNCTION("""COMPUTED_VALUE"""),27.0)</f>
        <v>27</v>
      </c>
      <c r="F33" s="1" t="str">
        <f>IFERROR(__xludf.DUMMYFUNCTION("""COMPUTED_VALUE"""),"Jubilee Party")</f>
        <v>Jubilee Party</v>
      </c>
      <c r="G33" s="1" t="str">
        <f>IFERROR(__xludf.DUMMYFUNCTION("""COMPUTED_VALUE"""),"JP")</f>
        <v>JP</v>
      </c>
      <c r="H33" s="2">
        <f>IFERROR(__xludf.DUMMYFUNCTION("""COMPUTED_VALUE"""),507999.0)</f>
        <v>507999</v>
      </c>
    </row>
    <row r="34">
      <c r="A34" s="1">
        <f>IFERROR(__xludf.DUMMYFUNCTION("""COMPUTED_VALUE"""),33.0)</f>
        <v>33</v>
      </c>
      <c r="B34" s="1" t="str">
        <f>IFERROR(__xludf.DUMMYFUNCTION("""COMPUTED_VALUE"""),"Narok")</f>
        <v>Narok</v>
      </c>
      <c r="C34" s="1" t="str">
        <f>IFERROR(__xludf.DUMMYFUNCTION("""COMPUTED_VALUE"""),"Tuya")</f>
        <v>Tuya</v>
      </c>
      <c r="D34" s="1" t="str">
        <f>IFERROR(__xludf.DUMMYFUNCTION("""COMPUTED_VALUE"""),"Roselinda Soipan")</f>
        <v>Roselinda Soipan</v>
      </c>
      <c r="E34" s="1">
        <f>IFERROR(__xludf.DUMMYFUNCTION("""COMPUTED_VALUE"""),27.0)</f>
        <v>27</v>
      </c>
      <c r="F34" s="1" t="str">
        <f>IFERROR(__xludf.DUMMYFUNCTION("""COMPUTED_VALUE"""),"Jubilee Party")</f>
        <v>Jubilee Party</v>
      </c>
      <c r="G34" s="1" t="str">
        <f>IFERROR(__xludf.DUMMYFUNCTION("""COMPUTED_VALUE"""),"JP")</f>
        <v>JP</v>
      </c>
      <c r="H34" s="2">
        <f>IFERROR(__xludf.DUMMYFUNCTION("""COMPUTED_VALUE"""),120417.0)</f>
        <v>120417</v>
      </c>
    </row>
    <row r="35">
      <c r="A35" s="1">
        <f>IFERROR(__xludf.DUMMYFUNCTION("""COMPUTED_VALUE"""),34.0)</f>
        <v>34</v>
      </c>
      <c r="B35" s="1" t="str">
        <f>IFERROR(__xludf.DUMMYFUNCTION("""COMPUTED_VALUE"""),"Kajiado")</f>
        <v>Kajiado</v>
      </c>
      <c r="C35" s="1" t="str">
        <f>IFERROR(__xludf.DUMMYFUNCTION("""COMPUTED_VALUE"""),"Teyiaa")</f>
        <v>Teyiaa</v>
      </c>
      <c r="D35" s="1" t="str">
        <f>IFERROR(__xludf.DUMMYFUNCTION("""COMPUTED_VALUE"""),"Janet Marania")</f>
        <v>Janet Marania</v>
      </c>
      <c r="E35" s="1">
        <f>IFERROR(__xludf.DUMMYFUNCTION("""COMPUTED_VALUE"""),27.0)</f>
        <v>27</v>
      </c>
      <c r="F35" s="1" t="str">
        <f>IFERROR(__xludf.DUMMYFUNCTION("""COMPUTED_VALUE"""),"Jubilee Party")</f>
        <v>Jubilee Party</v>
      </c>
      <c r="G35" s="1" t="str">
        <f>IFERROR(__xludf.DUMMYFUNCTION("""COMPUTED_VALUE"""),"JP")</f>
        <v>JP</v>
      </c>
      <c r="H35" s="2">
        <f>IFERROR(__xludf.DUMMYFUNCTION("""COMPUTED_VALUE"""),186085.0)</f>
        <v>186085</v>
      </c>
    </row>
    <row r="36">
      <c r="A36" s="1">
        <f>IFERROR(__xludf.DUMMYFUNCTION("""COMPUTED_VALUE"""),35.0)</f>
        <v>35</v>
      </c>
      <c r="B36" s="1" t="str">
        <f>IFERROR(__xludf.DUMMYFUNCTION("""COMPUTED_VALUE"""),"Kericho")</f>
        <v>Kericho</v>
      </c>
      <c r="C36" s="1" t="str">
        <f>IFERROR(__xludf.DUMMYFUNCTION("""COMPUTED_VALUE"""),"Koskey")</f>
        <v>Koskey</v>
      </c>
      <c r="D36" s="1" t="str">
        <f>IFERROR(__xludf.DUMMYFUNCTION("""COMPUTED_VALUE"""),"Florence Chepngetich")</f>
        <v>Florence Chepngetich</v>
      </c>
      <c r="E36" s="1">
        <f>IFERROR(__xludf.DUMMYFUNCTION("""COMPUTED_VALUE"""),27.0)</f>
        <v>27</v>
      </c>
      <c r="F36" s="1" t="str">
        <f>IFERROR(__xludf.DUMMYFUNCTION("""COMPUTED_VALUE"""),"Jubilee Party")</f>
        <v>Jubilee Party</v>
      </c>
      <c r="G36" s="1" t="str">
        <f>IFERROR(__xludf.DUMMYFUNCTION("""COMPUTED_VALUE"""),"JP")</f>
        <v>JP</v>
      </c>
      <c r="H36" s="2">
        <f>IFERROR(__xludf.DUMMYFUNCTION("""COMPUTED_VALUE"""),166706.0)</f>
        <v>166706</v>
      </c>
    </row>
    <row r="37">
      <c r="A37" s="1">
        <f>IFERROR(__xludf.DUMMYFUNCTION("""COMPUTED_VALUE"""),36.0)</f>
        <v>36</v>
      </c>
      <c r="B37" s="1" t="str">
        <f>IFERROR(__xludf.DUMMYFUNCTION("""COMPUTED_VALUE"""),"Bomet")</f>
        <v>Bomet</v>
      </c>
      <c r="C37" s="1" t="str">
        <f>IFERROR(__xludf.DUMMYFUNCTION("""COMPUTED_VALUE"""),"Chepkoech")</f>
        <v>Chepkoech</v>
      </c>
      <c r="D37" s="1" t="str">
        <f>IFERROR(__xludf.DUMMYFUNCTION("""COMPUTED_VALUE"""),"Joyce Korir")</f>
        <v>Joyce Korir</v>
      </c>
      <c r="E37" s="1">
        <f>IFERROR(__xludf.DUMMYFUNCTION("""COMPUTED_VALUE"""),27.0)</f>
        <v>27</v>
      </c>
      <c r="F37" s="1" t="str">
        <f>IFERROR(__xludf.DUMMYFUNCTION("""COMPUTED_VALUE"""),"Jubilee Party")</f>
        <v>Jubilee Party</v>
      </c>
      <c r="G37" s="1" t="str">
        <f>IFERROR(__xludf.DUMMYFUNCTION("""COMPUTED_VALUE"""),"JP")</f>
        <v>JP</v>
      </c>
      <c r="H37" s="2">
        <f>IFERROR(__xludf.DUMMYFUNCTION("""COMPUTED_VALUE"""),205964.0)</f>
        <v>205964</v>
      </c>
    </row>
    <row r="38">
      <c r="A38" s="1">
        <f>IFERROR(__xludf.DUMMYFUNCTION("""COMPUTED_VALUE"""),37.0)</f>
        <v>37</v>
      </c>
      <c r="B38" s="1" t="str">
        <f>IFERROR(__xludf.DUMMYFUNCTION("""COMPUTED_VALUE"""),"Kakamega")</f>
        <v>Kakamega</v>
      </c>
      <c r="C38" s="1" t="str">
        <f>IFERROR(__xludf.DUMMYFUNCTION("""COMPUTED_VALUE"""),"Muhanda")</f>
        <v>Muhanda</v>
      </c>
      <c r="D38" s="1" t="str">
        <f>IFERROR(__xludf.DUMMYFUNCTION("""COMPUTED_VALUE"""),"Elsie Busihile")</f>
        <v>Elsie Busihile</v>
      </c>
      <c r="E38" s="1">
        <f>IFERROR(__xludf.DUMMYFUNCTION("""COMPUTED_VALUE"""),21.0)</f>
        <v>21</v>
      </c>
      <c r="F38" s="1" t="str">
        <f>IFERROR(__xludf.DUMMYFUNCTION("""COMPUTED_VALUE"""),"Orange Democratic Movement")</f>
        <v>Orange Democratic Movement</v>
      </c>
      <c r="G38" s="1" t="str">
        <f>IFERROR(__xludf.DUMMYFUNCTION("""COMPUTED_VALUE"""),"ODM")</f>
        <v>ODM</v>
      </c>
      <c r="H38" s="2">
        <f>IFERROR(__xludf.DUMMYFUNCTION("""COMPUTED_VALUE"""),290128.0)</f>
        <v>290128</v>
      </c>
    </row>
    <row r="39">
      <c r="A39" s="1">
        <f>IFERROR(__xludf.DUMMYFUNCTION("""COMPUTED_VALUE"""),38.0)</f>
        <v>38</v>
      </c>
      <c r="B39" s="1" t="str">
        <f>IFERROR(__xludf.DUMMYFUNCTION("""COMPUTED_VALUE"""),"Vihiga")</f>
        <v>Vihiga</v>
      </c>
      <c r="C39" s="1" t="str">
        <f>IFERROR(__xludf.DUMMYFUNCTION("""COMPUTED_VALUE"""),"Adagala")</f>
        <v>Adagala</v>
      </c>
      <c r="D39" s="1" t="str">
        <f>IFERROR(__xludf.DUMMYFUNCTION("""COMPUTED_VALUE"""),"Beatrice Kahai")</f>
        <v>Beatrice Kahai</v>
      </c>
      <c r="E39" s="1">
        <f>IFERROR(__xludf.DUMMYFUNCTION("""COMPUTED_VALUE"""),62.0)</f>
        <v>62</v>
      </c>
      <c r="F39" s="1" t="str">
        <f>IFERROR(__xludf.DUMMYFUNCTION("""COMPUTED_VALUE"""),"Amani National Congress")</f>
        <v>Amani National Congress</v>
      </c>
      <c r="G39" s="1" t="str">
        <f>IFERROR(__xludf.DUMMYFUNCTION("""COMPUTED_VALUE"""),"ANC")</f>
        <v>ANC</v>
      </c>
      <c r="H39" s="2">
        <f>IFERROR(__xludf.DUMMYFUNCTION("""COMPUTED_VALUE"""),63641.0)</f>
        <v>63641</v>
      </c>
    </row>
    <row r="40">
      <c r="A40" s="1">
        <f>IFERROR(__xludf.DUMMYFUNCTION("""COMPUTED_VALUE"""),39.0)</f>
        <v>39</v>
      </c>
      <c r="B40" s="1" t="str">
        <f>IFERROR(__xludf.DUMMYFUNCTION("""COMPUTED_VALUE"""),"Bungoma")</f>
        <v>Bungoma</v>
      </c>
      <c r="C40" s="1" t="str">
        <f>IFERROR(__xludf.DUMMYFUNCTION("""COMPUTED_VALUE"""),"Wambilianga")</f>
        <v>Wambilianga</v>
      </c>
      <c r="D40" s="1" t="str">
        <f>IFERROR(__xludf.DUMMYFUNCTION("""COMPUTED_VALUE"""),"Catherine Nanjala")</f>
        <v>Catherine Nanjala</v>
      </c>
      <c r="E40" s="1">
        <f>IFERROR(__xludf.DUMMYFUNCTION("""COMPUTED_VALUE"""),23.0)</f>
        <v>23</v>
      </c>
      <c r="F40" s="1" t="str">
        <f>IFERROR(__xludf.DUMMYFUNCTION("""COMPUTED_VALUE"""),"Forum For Restoration Of Democracy-
Kenya")</f>
        <v>Forum For Restoration Of Democracy-
Kenya</v>
      </c>
      <c r="G40" s="1" t="str">
        <f>IFERROR(__xludf.DUMMYFUNCTION("""COMPUTED_VALUE"""),"FORD-
KENYA")</f>
        <v>FORD-
KENYA</v>
      </c>
      <c r="H40" s="2">
        <f>IFERROR(__xludf.DUMMYFUNCTION("""COMPUTED_VALUE"""),257063.0)</f>
        <v>257063</v>
      </c>
    </row>
    <row r="41">
      <c r="A41" s="1">
        <f>IFERROR(__xludf.DUMMYFUNCTION("""COMPUTED_VALUE"""),40.0)</f>
        <v>40</v>
      </c>
      <c r="B41" s="1" t="str">
        <f>IFERROR(__xludf.DUMMYFUNCTION("""COMPUTED_VALUE"""),"Busia")</f>
        <v>Busia</v>
      </c>
      <c r="C41" s="1" t="str">
        <f>IFERROR(__xludf.DUMMYFUNCTION("""COMPUTED_VALUE"""),"Mutua")</f>
        <v>Mutua</v>
      </c>
      <c r="D41" s="1" t="str">
        <f>IFERROR(__xludf.DUMMYFUNCTION("""COMPUTED_VALUE"""),"Florence Mwikali")</f>
        <v>Florence Mwikali</v>
      </c>
      <c r="E41" s="1">
        <f>IFERROR(__xludf.DUMMYFUNCTION("""COMPUTED_VALUE"""),21.0)</f>
        <v>21</v>
      </c>
      <c r="F41" s="1" t="str">
        <f>IFERROR(__xludf.DUMMYFUNCTION("""COMPUTED_VALUE"""),"Orange Democratic Movement")</f>
        <v>Orange Democratic Movement</v>
      </c>
      <c r="G41" s="1" t="str">
        <f>IFERROR(__xludf.DUMMYFUNCTION("""COMPUTED_VALUE"""),"ODM")</f>
        <v>ODM</v>
      </c>
      <c r="H41" s="2">
        <f>IFERROR(__xludf.DUMMYFUNCTION("""COMPUTED_VALUE"""),145623.0)</f>
        <v>145623</v>
      </c>
    </row>
    <row r="42">
      <c r="A42" s="1">
        <f>IFERROR(__xludf.DUMMYFUNCTION("""COMPUTED_VALUE"""),41.0)</f>
        <v>41</v>
      </c>
      <c r="B42" s="1" t="str">
        <f>IFERROR(__xludf.DUMMYFUNCTION("""COMPUTED_VALUE"""),"Siaya")</f>
        <v>Siaya</v>
      </c>
      <c r="C42" s="1" t="str">
        <f>IFERROR(__xludf.DUMMYFUNCTION("""COMPUTED_VALUE"""),"Oduor")</f>
        <v>Oduor</v>
      </c>
      <c r="D42" s="1" t="str">
        <f>IFERROR(__xludf.DUMMYFUNCTION("""COMPUTED_VALUE"""),"Ombaka Christine")</f>
        <v>Ombaka Christine</v>
      </c>
      <c r="E42" s="1">
        <f>IFERROR(__xludf.DUMMYFUNCTION("""COMPUTED_VALUE"""),21.0)</f>
        <v>21</v>
      </c>
      <c r="F42" s="1" t="str">
        <f>IFERROR(__xludf.DUMMYFUNCTION("""COMPUTED_VALUE"""),"Orange Democratic Movement")</f>
        <v>Orange Democratic Movement</v>
      </c>
      <c r="G42" s="1" t="str">
        <f>IFERROR(__xludf.DUMMYFUNCTION("""COMPUTED_VALUE"""),"ODM")</f>
        <v>ODM</v>
      </c>
      <c r="H42" s="2">
        <f>IFERROR(__xludf.DUMMYFUNCTION("""COMPUTED_VALUE"""),194367.0)</f>
        <v>194367</v>
      </c>
    </row>
    <row r="43">
      <c r="A43" s="1">
        <f>IFERROR(__xludf.DUMMYFUNCTION("""COMPUTED_VALUE"""),42.0)</f>
        <v>42</v>
      </c>
      <c r="B43" s="1" t="str">
        <f>IFERROR(__xludf.DUMMYFUNCTION("""COMPUTED_VALUE"""),"Kisumu")</f>
        <v>Kisumu</v>
      </c>
      <c r="C43" s="1" t="str">
        <f>IFERROR(__xludf.DUMMYFUNCTION("""COMPUTED_VALUE"""),"Buyu")</f>
        <v>Buyu</v>
      </c>
      <c r="D43" s="1" t="str">
        <f>IFERROR(__xludf.DUMMYFUNCTION("""COMPUTED_VALUE"""),"Rozaah Akinyi")</f>
        <v>Rozaah Akinyi</v>
      </c>
      <c r="E43" s="1">
        <f>IFERROR(__xludf.DUMMYFUNCTION("""COMPUTED_VALUE"""),21.0)</f>
        <v>21</v>
      </c>
      <c r="F43" s="1" t="str">
        <f>IFERROR(__xludf.DUMMYFUNCTION("""COMPUTED_VALUE"""),"Orange Democratic Movement")</f>
        <v>Orange Democratic Movement</v>
      </c>
      <c r="G43" s="1" t="str">
        <f>IFERROR(__xludf.DUMMYFUNCTION("""COMPUTED_VALUE"""),"ODM")</f>
        <v>ODM</v>
      </c>
      <c r="H43" s="2">
        <f>IFERROR(__xludf.DUMMYFUNCTION("""COMPUTED_VALUE"""),385952.0)</f>
        <v>385952</v>
      </c>
    </row>
    <row r="44">
      <c r="A44" s="1">
        <f>IFERROR(__xludf.DUMMYFUNCTION("""COMPUTED_VALUE"""),43.0)</f>
        <v>43</v>
      </c>
      <c r="B44" s="1" t="str">
        <f>IFERROR(__xludf.DUMMYFUNCTION("""COMPUTED_VALUE"""),"Homa Bay")</f>
        <v>Homa Bay</v>
      </c>
      <c r="C44" s="1" t="str">
        <f>IFERROR(__xludf.DUMMYFUNCTION("""COMPUTED_VALUE"""),"Wanga")</f>
        <v>Wanga</v>
      </c>
      <c r="D44" s="1" t="str">
        <f>IFERROR(__xludf.DUMMYFUNCTION("""COMPUTED_VALUE"""),"Gladys Atieno Nyasuna")</f>
        <v>Gladys Atieno Nyasuna</v>
      </c>
      <c r="E44" s="1">
        <f>IFERROR(__xludf.DUMMYFUNCTION("""COMPUTED_VALUE"""),21.0)</f>
        <v>21</v>
      </c>
      <c r="F44" s="1" t="str">
        <f>IFERROR(__xludf.DUMMYFUNCTION("""COMPUTED_VALUE"""),"Orange Democratic Movement")</f>
        <v>Orange Democratic Movement</v>
      </c>
      <c r="G44" s="1" t="str">
        <f>IFERROR(__xludf.DUMMYFUNCTION("""COMPUTED_VALUE"""),"ODM")</f>
        <v>ODM</v>
      </c>
      <c r="H44" s="2">
        <f>IFERROR(__xludf.DUMMYFUNCTION("""COMPUTED_VALUE"""),382345.0)</f>
        <v>382345</v>
      </c>
    </row>
    <row r="45">
      <c r="A45" s="1">
        <f>IFERROR(__xludf.DUMMYFUNCTION("""COMPUTED_VALUE"""),44.0)</f>
        <v>44</v>
      </c>
      <c r="B45" s="1" t="str">
        <f>IFERROR(__xludf.DUMMYFUNCTION("""COMPUTED_VALUE"""),"Migori")</f>
        <v>Migori</v>
      </c>
      <c r="C45" s="1" t="str">
        <f>IFERROR(__xludf.DUMMYFUNCTION("""COMPUTED_VALUE"""),"Ochieng")</f>
        <v>Ochieng</v>
      </c>
      <c r="D45" s="1" t="str">
        <f>IFERROR(__xludf.DUMMYFUNCTION("""COMPUTED_VALUE"""),"Pamela Awuor")</f>
        <v>Pamela Awuor</v>
      </c>
      <c r="E45" s="1">
        <f>IFERROR(__xludf.DUMMYFUNCTION("""COMPUTED_VALUE"""),21.0)</f>
        <v>21</v>
      </c>
      <c r="F45" s="1" t="str">
        <f>IFERROR(__xludf.DUMMYFUNCTION("""COMPUTED_VALUE"""),"Orange Democratic Movement")</f>
        <v>Orange Democratic Movement</v>
      </c>
      <c r="G45" s="1" t="str">
        <f>IFERROR(__xludf.DUMMYFUNCTION("""COMPUTED_VALUE"""),"ODM")</f>
        <v>ODM</v>
      </c>
      <c r="H45" s="2">
        <f>IFERROR(__xludf.DUMMYFUNCTION("""COMPUTED_VALUE"""),194536.0)</f>
        <v>194536</v>
      </c>
    </row>
    <row r="46">
      <c r="A46" s="1">
        <f>IFERROR(__xludf.DUMMYFUNCTION("""COMPUTED_VALUE"""),45.0)</f>
        <v>45</v>
      </c>
      <c r="B46" s="1" t="str">
        <f>IFERROR(__xludf.DUMMYFUNCTION("""COMPUTED_VALUE"""),"Kisii")</f>
        <v>Kisii</v>
      </c>
      <c r="C46" s="1" t="str">
        <f>IFERROR(__xludf.DUMMYFUNCTION("""COMPUTED_VALUE"""),"Ongera")</f>
        <v>Ongera</v>
      </c>
      <c r="D46" s="1" t="str">
        <f>IFERROR(__xludf.DUMMYFUNCTION("""COMPUTED_VALUE"""),"Janet")</f>
        <v>Janet</v>
      </c>
      <c r="E46" s="1">
        <f>IFERROR(__xludf.DUMMYFUNCTION("""COMPUTED_VALUE"""),21.0)</f>
        <v>21</v>
      </c>
      <c r="F46" s="1" t="str">
        <f>IFERROR(__xludf.DUMMYFUNCTION("""COMPUTED_VALUE"""),"Orange Democratic Movement")</f>
        <v>Orange Democratic Movement</v>
      </c>
      <c r="G46" s="1" t="str">
        <f>IFERROR(__xludf.DUMMYFUNCTION("""COMPUTED_VALUE"""),"ODM")</f>
        <v>ODM</v>
      </c>
      <c r="H46" s="2">
        <f>IFERROR(__xludf.DUMMYFUNCTION("""COMPUTED_VALUE"""),171492.0)</f>
        <v>171492</v>
      </c>
    </row>
    <row r="47">
      <c r="A47" s="1">
        <f>IFERROR(__xludf.DUMMYFUNCTION("""COMPUTED_VALUE"""),46.0)</f>
        <v>46</v>
      </c>
      <c r="B47" s="1" t="str">
        <f>IFERROR(__xludf.DUMMYFUNCTION("""COMPUTED_VALUE"""),"Nyamira")</f>
        <v>Nyamira</v>
      </c>
      <c r="C47" s="1" t="str">
        <f>IFERROR(__xludf.DUMMYFUNCTION("""COMPUTED_VALUE"""),"Momanyi")</f>
        <v>Momanyi</v>
      </c>
      <c r="D47" s="1" t="str">
        <f>IFERROR(__xludf.DUMMYFUNCTION("""COMPUTED_VALUE"""),"Jerusha Mongina")</f>
        <v>Jerusha Mongina</v>
      </c>
      <c r="E47" s="1">
        <f>IFERROR(__xludf.DUMMYFUNCTION("""COMPUTED_VALUE"""),27.0)</f>
        <v>27</v>
      </c>
      <c r="F47" s="1" t="str">
        <f>IFERROR(__xludf.DUMMYFUNCTION("""COMPUTED_VALUE"""),"Jubilee Party")</f>
        <v>Jubilee Party</v>
      </c>
      <c r="G47" s="1" t="str">
        <f>IFERROR(__xludf.DUMMYFUNCTION("""COMPUTED_VALUE"""),"JP")</f>
        <v>JP</v>
      </c>
      <c r="H47" s="2">
        <f>IFERROR(__xludf.DUMMYFUNCTION("""COMPUTED_VALUE"""),89577.0)</f>
        <v>89577</v>
      </c>
    </row>
    <row r="48">
      <c r="A48" s="1">
        <f>IFERROR(__xludf.DUMMYFUNCTION("""COMPUTED_VALUE"""),47.0)</f>
        <v>47</v>
      </c>
      <c r="B48" s="1" t="str">
        <f>IFERROR(__xludf.DUMMYFUNCTION("""COMPUTED_VALUE"""),"Nairobi City")</f>
        <v>Nairobi City</v>
      </c>
      <c r="C48" s="1" t="str">
        <f>IFERROR(__xludf.DUMMYFUNCTION("""COMPUTED_VALUE"""),"Passaris")</f>
        <v>Passaris</v>
      </c>
      <c r="D48" s="1" t="str">
        <f>IFERROR(__xludf.DUMMYFUNCTION("""COMPUTED_VALUE"""),"Esther Muthoni Rosanna")</f>
        <v>Esther Muthoni Rosanna</v>
      </c>
      <c r="E48" s="1">
        <f>IFERROR(__xludf.DUMMYFUNCTION("""COMPUTED_VALUE"""),21.0)</f>
        <v>21</v>
      </c>
      <c r="F48" s="1" t="str">
        <f>IFERROR(__xludf.DUMMYFUNCTION("""COMPUTED_VALUE"""),"Orange Democratic Movement")</f>
        <v>Orange Democratic Movement</v>
      </c>
      <c r="G48" s="1" t="str">
        <f>IFERROR(__xludf.DUMMYFUNCTION("""COMPUTED_VALUE"""),"ODM")</f>
        <v>ODM</v>
      </c>
      <c r="H48" s="2">
        <f>IFERROR(__xludf.DUMMYFUNCTION("""COMPUTED_VALUE"""),865124.0)</f>
        <v>865124</v>
      </c>
    </row>
  </sheetData>
  <drawing r:id="rId1"/>
</worksheet>
</file>