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maps\1980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" i="1" l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1" i="1"/>
  <c r="I1" i="1"/>
  <c r="I2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E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1" i="1"/>
  <c r="J2" i="1" l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1" i="1"/>
  <c r="G5" i="1" l="1"/>
  <c r="G2" i="1"/>
  <c r="G3" i="1"/>
  <c r="G4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1" i="1"/>
</calcChain>
</file>

<file path=xl/sharedStrings.xml><?xml version="1.0" encoding="utf-8"?>
<sst xmlns="http://schemas.openxmlformats.org/spreadsheetml/2006/main" count="1114" uniqueCount="715">
  <si>
    <t>Afghanistan</t>
  </si>
  <si>
    <t>AFG</t>
  </si>
  <si>
    <t>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</si>
  <si>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</si>
  <si>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</si>
  <si>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</si>
  <si>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</si>
  <si>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</si>
  <si>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</si>
  <si>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</si>
  <si>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</si>
  <si>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</si>
  <si>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</si>
  <si>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</si>
  <si>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</si>
  <si>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</si>
  <si>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</si>
  <si>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</si>
  <si>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</si>
  <si>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</si>
  <si>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</si>
  <si>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</si>
  <si>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</si>
  <si>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</si>
  <si>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</si>
  <si>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</si>
  <si>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</si>
  <si>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</si>
  <si>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</si>
  <si>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</si>
  <si>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</si>
  <si>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</si>
  <si>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</si>
  <si>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</si>
  <si>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</si>
  <si>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</si>
  <si>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</si>
  <si>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</si>
  <si>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</si>
  <si>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</si>
  <si>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</si>
  <si>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</si>
  <si>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</si>
  <si>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</si>
  <si>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</si>
  <si>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</si>
  <si>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</si>
  <si>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</si>
  <si>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</si>
  <si>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</si>
  <si>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</si>
  <si>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</si>
  <si>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</si>
  <si>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</si>
  <si>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</si>
  <si>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</si>
  <si>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</si>
  <si>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</si>
  <si>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</si>
  <si>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</si>
  <si>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</si>
  <si>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</si>
  <si>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</si>
  <si>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</si>
  <si>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</si>
  <si>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</si>
  <si>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</si>
  <si>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</si>
  <si>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</si>
  <si>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</si>
  <si>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</si>
  <si>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</si>
  <si>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</si>
  <si>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</si>
  <si>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</si>
  <si>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</si>
  <si>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</si>
  <si>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</si>
  <si>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</si>
  <si>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</si>
  <si>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</si>
  <si>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</si>
  <si>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</si>
  <si>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</si>
  <si>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</si>
  <si>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</si>
  <si>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</si>
  <si>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</si>
  <si>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</si>
  <si>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</si>
  <si>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</si>
  <si>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</si>
  <si>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</si>
  <si>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</si>
  <si>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</si>
  <si>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</si>
  <si>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</si>
  <si>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</si>
  <si>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</si>
  <si>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</si>
  <si>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</si>
  <si>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</si>
  <si>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</si>
  <si>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</si>
  <si>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</si>
  <si>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</si>
  <si>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</si>
  <si>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</si>
  <si>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</si>
  <si>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</si>
  <si>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</si>
  <si>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</si>
  <si>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</si>
  <si>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</si>
  <si>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</si>
  <si>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</si>
  <si>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</si>
  <si>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</si>
  <si>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</si>
  <si>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</si>
  <si>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</si>
  <si>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</si>
  <si>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</si>
  <si>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</si>
  <si>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</si>
  <si>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</si>
  <si>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</si>
  <si>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</si>
  <si>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</si>
  <si>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</si>
  <si>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</si>
  <si>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</si>
  <si>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</si>
  <si>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</si>
  <si>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</si>
  <si>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</si>
  <si>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</si>
  <si>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</si>
  <si>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</si>
  <si>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</si>
  <si>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</si>
  <si>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</si>
  <si>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</si>
  <si>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</si>
  <si>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</si>
  <si>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</si>
  <si>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</si>
  <si>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</si>
  <si>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</si>
  <si>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</si>
  <si>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</si>
  <si>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</si>
  <si>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</si>
  <si>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</si>
  <si>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</si>
  <si>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</si>
  <si>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</si>
  <si>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</si>
  <si>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</si>
  <si>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</si>
  <si>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</si>
  <si>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</si>
  <si>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</si>
  <si>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</si>
  <si>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</si>
  <si>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</si>
  <si>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</si>
  <si>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</si>
  <si>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</si>
  <si>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</si>
  <si>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</si>
  <si>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</si>
  <si>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</si>
  <si>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</si>
  <si>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</si>
  <si>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</si>
  <si>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</si>
  <si>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</si>
  <si>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</si>
  <si>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</si>
  <si>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</si>
  <si>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</si>
  <si>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</si>
  <si>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</si>
  <si>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</si>
  <si>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</si>
  <si>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</si>
  <si>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</si>
  <si>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</si>
  <si>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</si>
  <si>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</si>
  <si>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</si>
  <si>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</si>
  <si>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</si>
  <si>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</si>
  <si>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</si>
  <si>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</si>
  <si>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</si>
  <si>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</si>
  <si>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</si>
  <si>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</si>
  <si>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</si>
  <si>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</si>
  <si>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</si>
  <si>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</si>
  <si>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</si>
  <si>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</si>
  <si>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</si>
  <si>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</si>
  <si>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</si>
  <si>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</si>
  <si>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</si>
  <si>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</si>
  <si>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</si>
  <si>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</si>
  <si>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</si>
  <si>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</si>
  <si>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</si>
  <si>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</si>
  <si>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</si>
  <si>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</si>
  <si>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</si>
  <si>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</si>
  <si>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</si>
  <si>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</si>
  <si>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</si>
  <si>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</si>
  <si>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</si>
  <si>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</si>
  <si>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</si>
  <si>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</si>
  <si>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</si>
  <si>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</si>
  <si>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</si>
  <si>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</si>
  <si>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</si>
  <si>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</si>
  <si>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</si>
  <si>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</si>
  <si>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</si>
  <si>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</si>
  <si>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</si>
  <si>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</si>
  <si>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</si>
  <si>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</si>
  <si>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</si>
  <si>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</si>
  <si>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</si>
  <si>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</si>
  <si>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</si>
  <si>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</si>
  <si>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</si>
  <si>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</si>
  <si>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</si>
  <si>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</si>
  <si>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</si>
  <si>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</si>
  <si>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</si>
  <si>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</si>
  <si>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</si>
  <si>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</si>
  <si>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</si>
  <si>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</si>
  <si>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</si>
  <si>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</si>
  <si>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</si>
  <si>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</si>
  <si>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</si>
  <si>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</si>
  <si>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</si>
  <si>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</si>
  <si>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</si>
  <si>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</si>
  <si>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</si>
  <si>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</si>
  <si>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</si>
  <si>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</si>
  <si>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</si>
  <si>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</si>
  <si>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</si>
  <si>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</si>
  <si>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</si>
  <si>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</si>
  <si>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</si>
  <si>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</si>
  <si>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</si>
  <si>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</si>
  <si>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</si>
  <si>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</si>
  <si>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</si>
  <si>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</si>
  <si>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</si>
  <si>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</si>
  <si>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</si>
  <si>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</si>
  <si>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</si>
  <si>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</si>
  <si>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</si>
  <si>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</si>
  <si>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</si>
  <si>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</si>
  <si>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</si>
  <si>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</si>
  <si>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</si>
  <si>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</si>
  <si>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</si>
  <si>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</si>
  <si>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</si>
  <si>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</si>
  <si>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</si>
  <si>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</si>
  <si>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</si>
  <si>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</si>
  <si>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</si>
  <si>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</si>
  <si>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</si>
  <si>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</si>
  <si>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</si>
  <si>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</si>
  <si>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</si>
  <si>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</si>
  <si>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</si>
  <si>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</si>
  <si>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</si>
  <si>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</si>
  <si>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</si>
  <si>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</si>
  <si>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</si>
  <si>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</si>
  <si>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</si>
  <si>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</si>
  <si>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</si>
  <si>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</si>
  <si>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</si>
  <si>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</si>
  <si>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</si>
  <si>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</si>
  <si>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</si>
  <si>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</si>
  <si>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</si>
  <si>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</si>
  <si>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</si>
  <si>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</si>
  <si>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</si>
  <si>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</si>
  <si>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</si>
  <si>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</si>
  <si>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</si>
  <si>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</si>
  <si>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</si>
  <si>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</si>
  <si>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</si>
  <si>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</si>
  <si>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</si>
  <si>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</si>
  <si>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</si>
  <si>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</si>
  <si>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</si>
  <si>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</si>
  <si>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</si>
  <si>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</si>
  <si>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</si>
  <si>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</si>
  <si>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</si>
  <si>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</si>
  <si>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</si>
  <si>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</si>
  <si>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</si>
  <si>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</si>
  <si>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</si>
  <si>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</si>
  <si>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</si>
  <si>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</si>
  <si>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</si>
  <si>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</si>
  <si>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</si>
  <si>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</si>
  <si>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</si>
  <si>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</si>
  <si>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</si>
  <si>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</si>
  <si>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</si>
  <si>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</si>
  <si>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</si>
  <si>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</si>
  <si>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</si>
  <si>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</si>
  <si>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</si>
  <si>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</si>
  <si>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</si>
  <si>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</si>
  <si>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</si>
  <si>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</si>
  <si>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</si>
  <si>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</si>
  <si>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</si>
  <si>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</si>
  <si>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</si>
  <si>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</si>
  <si>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</si>
  <si>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ad</t>
  </si>
  <si>
    <t>ae</t>
  </si>
  <si>
    <t>af</t>
  </si>
  <si>
    <t>ag</t>
  </si>
  <si>
    <t>ai</t>
  </si>
  <si>
    <t>Anguilla</t>
  </si>
  <si>
    <t>al</t>
  </si>
  <si>
    <t>am</t>
  </si>
  <si>
    <t>an</t>
  </si>
  <si>
    <t>Netherlands Antilles</t>
  </si>
  <si>
    <t>ao</t>
  </si>
  <si>
    <t>aq</t>
  </si>
  <si>
    <t>Antarctica</t>
  </si>
  <si>
    <t>ar</t>
  </si>
  <si>
    <t>arpa</t>
  </si>
  <si>
    <t>Old style Arpanet</t>
  </si>
  <si>
    <t>as</t>
  </si>
  <si>
    <t>at</t>
  </si>
  <si>
    <t>au</t>
  </si>
  <si>
    <t>aw</t>
  </si>
  <si>
    <t>Aruba</t>
  </si>
  <si>
    <t>az</t>
  </si>
  <si>
    <t>ba</t>
  </si>
  <si>
    <t>bb</t>
  </si>
  <si>
    <t>bd</t>
  </si>
  <si>
    <t>be</t>
  </si>
  <si>
    <t>bf</t>
  </si>
  <si>
    <t>bg</t>
  </si>
  <si>
    <t>bh</t>
  </si>
  <si>
    <t>bi</t>
  </si>
  <si>
    <t>bj</t>
  </si>
  <si>
    <t>bm</t>
  </si>
  <si>
    <t>bn</t>
  </si>
  <si>
    <t>bo</t>
  </si>
  <si>
    <t>br</t>
  </si>
  <si>
    <t>bs</t>
  </si>
  <si>
    <t>bt</t>
  </si>
  <si>
    <t>bv</t>
  </si>
  <si>
    <t>Bouvet Island</t>
  </si>
  <si>
    <t>bw</t>
  </si>
  <si>
    <t>by</t>
  </si>
  <si>
    <t>bz</t>
  </si>
  <si>
    <t>ca</t>
  </si>
  <si>
    <t>cc</t>
  </si>
  <si>
    <t>Cocos (Keeling) Islands</t>
  </si>
  <si>
    <t>cf</t>
  </si>
  <si>
    <t>cg</t>
  </si>
  <si>
    <t>ch</t>
  </si>
  <si>
    <t>ci</t>
  </si>
  <si>
    <t>ck</t>
  </si>
  <si>
    <t>cl</t>
  </si>
  <si>
    <t>cm</t>
  </si>
  <si>
    <t>cn</t>
  </si>
  <si>
    <t>co</t>
  </si>
  <si>
    <t>com</t>
  </si>
  <si>
    <t>Commercial</t>
  </si>
  <si>
    <t>cr</t>
  </si>
  <si>
    <t>cs</t>
  </si>
  <si>
    <t>cu</t>
  </si>
  <si>
    <t>cv</t>
  </si>
  <si>
    <t>cx</t>
  </si>
  <si>
    <t>Christmas Island</t>
  </si>
  <si>
    <t>cy</t>
  </si>
  <si>
    <t>cz</t>
  </si>
  <si>
    <t>de</t>
  </si>
  <si>
    <t>dj</t>
  </si>
  <si>
    <t>dk</t>
  </si>
  <si>
    <t>dm</t>
  </si>
  <si>
    <t>do</t>
  </si>
  <si>
    <t>dz</t>
  </si>
  <si>
    <t>ec</t>
  </si>
  <si>
    <t>edu</t>
  </si>
  <si>
    <t>USA Educational</t>
  </si>
  <si>
    <t>ee</t>
  </si>
  <si>
    <t>eg</t>
  </si>
  <si>
    <t>eh</t>
  </si>
  <si>
    <t>Western Sahara</t>
  </si>
  <si>
    <t>er</t>
  </si>
  <si>
    <t>es</t>
  </si>
  <si>
    <t>et</t>
  </si>
  <si>
    <t>fi</t>
  </si>
  <si>
    <t>fj</t>
  </si>
  <si>
    <t>fk</t>
  </si>
  <si>
    <t>Falkland Islands</t>
  </si>
  <si>
    <t>fm</t>
  </si>
  <si>
    <t>fo</t>
  </si>
  <si>
    <t>Faroe Islands</t>
  </si>
  <si>
    <t>fr</t>
  </si>
  <si>
    <t>fx</t>
  </si>
  <si>
    <t>France (European Territory)</t>
  </si>
  <si>
    <t>ga</t>
  </si>
  <si>
    <t>gb</t>
  </si>
  <si>
    <t>Great Britain</t>
  </si>
  <si>
    <t>gd</t>
  </si>
  <si>
    <t>ge</t>
  </si>
  <si>
    <t>gf</t>
  </si>
  <si>
    <t>French Guyana</t>
  </si>
  <si>
    <t>gh</t>
  </si>
  <si>
    <t>gi</t>
  </si>
  <si>
    <t>Gibraltar</t>
  </si>
  <si>
    <t>gl</t>
  </si>
  <si>
    <t>gm</t>
  </si>
  <si>
    <t>gn</t>
  </si>
  <si>
    <t>gov</t>
  </si>
  <si>
    <t>USA Government</t>
  </si>
  <si>
    <t>gp</t>
  </si>
  <si>
    <t>Guadeloupe (French)</t>
  </si>
  <si>
    <t>gq</t>
  </si>
  <si>
    <t>gr</t>
  </si>
  <si>
    <t>gs</t>
  </si>
  <si>
    <t>S. Georgia &amp; S. Sandwich Isls.</t>
  </si>
  <si>
    <t>gt</t>
  </si>
  <si>
    <t>gu</t>
  </si>
  <si>
    <t>Guam (USA)</t>
  </si>
  <si>
    <t>gw</t>
  </si>
  <si>
    <t>gy</t>
  </si>
  <si>
    <t>hk</t>
  </si>
  <si>
    <t>Hong Kong</t>
  </si>
  <si>
    <t>hm</t>
  </si>
  <si>
    <t>Heard and McDonald Islands</t>
  </si>
  <si>
    <t>hn</t>
  </si>
  <si>
    <t>hr</t>
  </si>
  <si>
    <t>ht</t>
  </si>
  <si>
    <t>hu</t>
  </si>
  <si>
    <t>id</t>
  </si>
  <si>
    <t>ie</t>
  </si>
  <si>
    <t>il</t>
  </si>
  <si>
    <t>in</t>
  </si>
  <si>
    <t>int</t>
  </si>
  <si>
    <t>International</t>
  </si>
  <si>
    <t>io</t>
  </si>
  <si>
    <t>British Indian Ocean Territory</t>
  </si>
  <si>
    <t>iq</t>
  </si>
  <si>
    <t>ir</t>
  </si>
  <si>
    <t>is</t>
  </si>
  <si>
    <t>it</t>
  </si>
  <si>
    <t>jm</t>
  </si>
  <si>
    <t>jo</t>
  </si>
  <si>
    <t>jp</t>
  </si>
  <si>
    <t>ke</t>
  </si>
  <si>
    <t>kg</t>
  </si>
  <si>
    <t>kh</t>
  </si>
  <si>
    <t>ki</t>
  </si>
  <si>
    <t>km</t>
  </si>
  <si>
    <t>kn</t>
  </si>
  <si>
    <t>kp</t>
  </si>
  <si>
    <t>kr</t>
  </si>
  <si>
    <t>kw</t>
  </si>
  <si>
    <t>ky</t>
  </si>
  <si>
    <t>Cayman Islands</t>
  </si>
  <si>
    <t>kz</t>
  </si>
  <si>
    <t>la</t>
  </si>
  <si>
    <t>lb</t>
  </si>
  <si>
    <t>lc</t>
  </si>
  <si>
    <t>li</t>
  </si>
  <si>
    <t>Liechtenstein</t>
  </si>
  <si>
    <t>lk</t>
  </si>
  <si>
    <t>lr</t>
  </si>
  <si>
    <t>ls</t>
  </si>
  <si>
    <t>lt</t>
  </si>
  <si>
    <t>lu</t>
  </si>
  <si>
    <t>lv</t>
  </si>
  <si>
    <t>ly</t>
  </si>
  <si>
    <t>ma</t>
  </si>
  <si>
    <t>mc</t>
  </si>
  <si>
    <t>Monaco</t>
  </si>
  <si>
    <t>md</t>
  </si>
  <si>
    <t>Moldavia</t>
  </si>
  <si>
    <t>mg</t>
  </si>
  <si>
    <t>mh</t>
  </si>
  <si>
    <t>mil</t>
  </si>
  <si>
    <t>USA Military</t>
  </si>
  <si>
    <t>mk</t>
  </si>
  <si>
    <t>ml</t>
  </si>
  <si>
    <t>mm</t>
  </si>
  <si>
    <t>mn</t>
  </si>
  <si>
    <t>mo</t>
  </si>
  <si>
    <t>Macau</t>
  </si>
  <si>
    <t>mp</t>
  </si>
  <si>
    <t>Northern Mariana Islands</t>
  </si>
  <si>
    <t>mq</t>
  </si>
  <si>
    <t>Martinique (French)</t>
  </si>
  <si>
    <t>mr</t>
  </si>
  <si>
    <t>ms</t>
  </si>
  <si>
    <t>Montserrat</t>
  </si>
  <si>
    <t>mt</t>
  </si>
  <si>
    <t>mu</t>
  </si>
  <si>
    <t>mv</t>
  </si>
  <si>
    <t>mw</t>
  </si>
  <si>
    <t>mx</t>
  </si>
  <si>
    <t>my</t>
  </si>
  <si>
    <t>mz</t>
  </si>
  <si>
    <t>na</t>
  </si>
  <si>
    <t>nato</t>
  </si>
  <si>
    <t>NATO (this was purged in 1996 - see hq.nato.int)</t>
  </si>
  <si>
    <t>nc</t>
  </si>
  <si>
    <t>New Caledonia (French)</t>
  </si>
  <si>
    <t>ne</t>
  </si>
  <si>
    <t>net</t>
  </si>
  <si>
    <t>Network</t>
  </si>
  <si>
    <t>nf</t>
  </si>
  <si>
    <t>Norfolk Island</t>
  </si>
  <si>
    <t>ng</t>
  </si>
  <si>
    <t>ni</t>
  </si>
  <si>
    <t>nl</t>
  </si>
  <si>
    <t>no</t>
  </si>
  <si>
    <t>np</t>
  </si>
  <si>
    <t>nr</t>
  </si>
  <si>
    <t>nt</t>
  </si>
  <si>
    <t>Neutral Zone</t>
  </si>
  <si>
    <t>nu</t>
  </si>
  <si>
    <t>nz</t>
  </si>
  <si>
    <t>om</t>
  </si>
  <si>
    <t>org</t>
  </si>
  <si>
    <t>Non-Profit Making Organisations (sic)</t>
  </si>
  <si>
    <t>pa</t>
  </si>
  <si>
    <t>pe</t>
  </si>
  <si>
    <t>pf</t>
  </si>
  <si>
    <t>pg</t>
  </si>
  <si>
    <t>ph</t>
  </si>
  <si>
    <t>pk</t>
  </si>
  <si>
    <t>pl</t>
  </si>
  <si>
    <t>pm</t>
  </si>
  <si>
    <t>Saint Pierre and Miquelon</t>
  </si>
  <si>
    <t>pn</t>
  </si>
  <si>
    <t>Pitcairn Island</t>
  </si>
  <si>
    <t>pr</t>
  </si>
  <si>
    <t>pt</t>
  </si>
  <si>
    <t>pw</t>
  </si>
  <si>
    <t>py</t>
  </si>
  <si>
    <t>qa</t>
  </si>
  <si>
    <t>re</t>
  </si>
  <si>
    <t>Reunion (French)</t>
  </si>
  <si>
    <t>ro</t>
  </si>
  <si>
    <t>ru</t>
  </si>
  <si>
    <t>rw</t>
  </si>
  <si>
    <t>sa</t>
  </si>
  <si>
    <t>sb</t>
  </si>
  <si>
    <t>sc</t>
  </si>
  <si>
    <t>sd</t>
  </si>
  <si>
    <t>se</t>
  </si>
  <si>
    <t>sg</t>
  </si>
  <si>
    <t>sh</t>
  </si>
  <si>
    <t>Saint Helena</t>
  </si>
  <si>
    <t>si</t>
  </si>
  <si>
    <t>sj</t>
  </si>
  <si>
    <t>Svalbard and Jan Mayen Islands</t>
  </si>
  <si>
    <t>sk</t>
  </si>
  <si>
    <t>sl</t>
  </si>
  <si>
    <t>sm</t>
  </si>
  <si>
    <t>San Marino</t>
  </si>
  <si>
    <t>sn</t>
  </si>
  <si>
    <t>so</t>
  </si>
  <si>
    <t>sr</t>
  </si>
  <si>
    <t>st</t>
  </si>
  <si>
    <t>su</t>
  </si>
  <si>
    <t>Former USSR</t>
  </si>
  <si>
    <t>sv</t>
  </si>
  <si>
    <t>sy</t>
  </si>
  <si>
    <t>sz</t>
  </si>
  <si>
    <t>tc</t>
  </si>
  <si>
    <t>Turks and Caicos Islands</t>
  </si>
  <si>
    <t>td</t>
  </si>
  <si>
    <t>tf</t>
  </si>
  <si>
    <t>French Southern Territories</t>
  </si>
  <si>
    <t>tg</t>
  </si>
  <si>
    <t>th</t>
  </si>
  <si>
    <t>tj</t>
  </si>
  <si>
    <t>tk</t>
  </si>
  <si>
    <t>tm</t>
  </si>
  <si>
    <t>tn</t>
  </si>
  <si>
    <t>to</t>
  </si>
  <si>
    <t>tp</t>
  </si>
  <si>
    <t>East Timor</t>
  </si>
  <si>
    <t>tr</t>
  </si>
  <si>
    <t>tt</t>
  </si>
  <si>
    <t>tv</t>
  </si>
  <si>
    <t>tw</t>
  </si>
  <si>
    <t>tz</t>
  </si>
  <si>
    <t>ua</t>
  </si>
  <si>
    <t>ug</t>
  </si>
  <si>
    <t>uk</t>
  </si>
  <si>
    <t>um</t>
  </si>
  <si>
    <t>USA Minor Outlying Islands</t>
  </si>
  <si>
    <t>us</t>
  </si>
  <si>
    <t>uy</t>
  </si>
  <si>
    <t>uz</t>
  </si>
  <si>
    <t>va</t>
  </si>
  <si>
    <t>Vatican City State</t>
  </si>
  <si>
    <t>vc</t>
  </si>
  <si>
    <t>ve</t>
  </si>
  <si>
    <t>vg</t>
  </si>
  <si>
    <t>Virgin Islands (British)</t>
  </si>
  <si>
    <t>vi</t>
  </si>
  <si>
    <t>Virgin Islands (USA)</t>
  </si>
  <si>
    <t>vn</t>
  </si>
  <si>
    <t>Vietnam</t>
  </si>
  <si>
    <t>vu</t>
  </si>
  <si>
    <t>wf</t>
  </si>
  <si>
    <t>Wallis and Futuna Islands</t>
  </si>
  <si>
    <t>ws</t>
  </si>
  <si>
    <t>ye</t>
  </si>
  <si>
    <t>yt</t>
  </si>
  <si>
    <t>Mayotte</t>
  </si>
  <si>
    <t>yu</t>
  </si>
  <si>
    <t>Yugoslavia</t>
  </si>
  <si>
    <t>za</t>
  </si>
  <si>
    <t>zm</t>
  </si>
  <si>
    <t>zr</t>
  </si>
  <si>
    <t>Zaire</t>
  </si>
  <si>
    <t>zw</t>
  </si>
  <si>
    <t>cd</t>
  </si>
  <si>
    <t>me</t>
  </si>
  <si>
    <t>rs</t>
  </si>
  <si>
    <t>tl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</si>
</sst>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0"/>
  <sheetViews>
    <sheetView tabSelected="1" workbookViewId="0">
      <selection activeCell="K1" sqref="K1"/>
    </sheetView>
  </sheetViews>
  <sheetFormatPr defaultRowHeight="14.4" x14ac:dyDescent="0.3"/>
  <cols>
    <col min="1" max="1" width="28.109375" bestFit="1" customWidth="1"/>
    <col min="2" max="2" width="5.44140625" bestFit="1" customWidth="1"/>
    <col min="3" max="3" width="4.6640625" bestFit="1" customWidth="1"/>
    <col min="4" max="4" width="5" bestFit="1" customWidth="1"/>
    <col min="5" max="5" width="5" customWidth="1"/>
    <col min="6" max="6" width="12" bestFit="1" customWidth="1"/>
    <col min="8" max="8" width="12.77734375" bestFit="1" customWidth="1"/>
    <col min="9" max="9" width="17.6640625" bestFit="1" customWidth="1"/>
    <col min="10" max="10" width="13.44140625" bestFit="1" customWidth="1"/>
  </cols>
  <sheetData>
    <row r="1" spans="1:10" x14ac:dyDescent="0.3">
      <c r="A1" t="s">
        <v>0</v>
      </c>
      <c r="B1" t="s">
        <v>1</v>
      </c>
      <c r="C1" t="s">
        <v>2</v>
      </c>
      <c r="D1">
        <v>1980</v>
      </c>
      <c r="E1">
        <f>(F1*100)</f>
        <v>4.4712339999999999</v>
      </c>
      <c r="F1">
        <v>4.4712340000000003E-2</v>
      </c>
      <c r="G1" t="str">
        <f>VLOOKUP(A1:A222,iso!A1:B252,2,FALSE)</f>
        <v>af</v>
      </c>
      <c r="H1" t="str">
        <f>CONCATENATE("{""hc"":","""",G1,""",")</f>
        <v>{"hc":"af",</v>
      </c>
      <c r="I1" t="str">
        <f>CONCATENATE("""value"":",F1,",")</f>
        <v>"value":0.04471234,</v>
      </c>
      <c r="J1" t="str">
        <f>CONCATENATE("""year"":","""",D1,"""},")</f>
        <v>"year":"1980"},</v>
      </c>
    </row>
    <row r="2" spans="1:10" x14ac:dyDescent="0.3">
      <c r="A2" t="s">
        <v>3</v>
      </c>
      <c r="B2" t="s">
        <v>4</v>
      </c>
      <c r="C2" t="s">
        <v>2</v>
      </c>
      <c r="D2">
        <v>1980</v>
      </c>
      <c r="E2">
        <f t="shared" ref="E2:E65" si="0">(F2*100)</f>
        <v>4.1742591000000004</v>
      </c>
      <c r="F2">
        <v>4.1742591000000002E-2</v>
      </c>
      <c r="G2" t="str">
        <f>VLOOKUP(A2:A223,iso!A2:B253,2,FALSE)</f>
        <v>al</v>
      </c>
      <c r="H2" t="str">
        <f t="shared" ref="H2:H65" si="1">CONCATENATE("{""hc"":","""",G2,""",")</f>
        <v>{"hc":"al",</v>
      </c>
      <c r="I2" t="str">
        <f t="shared" ref="I2:I65" si="2">CONCATENATE("""value"":",F2,",")</f>
        <v>"value":0.041742591,</v>
      </c>
      <c r="J2" t="str">
        <f t="shared" ref="J2:J65" si="3">CONCATENATE("""year"":","""",D2,"""},")</f>
        <v>"year":"1980"},</v>
      </c>
    </row>
    <row r="3" spans="1:10" x14ac:dyDescent="0.3">
      <c r="A3" t="s">
        <v>5</v>
      </c>
      <c r="B3" t="s">
        <v>6</v>
      </c>
      <c r="C3" t="s">
        <v>2</v>
      </c>
      <c r="D3">
        <v>1980</v>
      </c>
      <c r="E3">
        <f t="shared" si="0"/>
        <v>4.6711801999999993</v>
      </c>
      <c r="F3">
        <v>4.6711801999999997E-2</v>
      </c>
      <c r="G3" t="str">
        <f>VLOOKUP(A3:A224,iso!A3:B254,2,FALSE)</f>
        <v>dz</v>
      </c>
      <c r="H3" t="str">
        <f t="shared" si="1"/>
        <v>{"hc":"dz",</v>
      </c>
      <c r="I3" t="str">
        <f t="shared" si="2"/>
        <v>"value":0.046711802,</v>
      </c>
      <c r="J3" t="str">
        <f t="shared" si="3"/>
        <v>"year":"1980"},</v>
      </c>
    </row>
    <row r="4" spans="1:10" x14ac:dyDescent="0.3">
      <c r="A4" t="s">
        <v>7</v>
      </c>
      <c r="B4" t="s">
        <v>8</v>
      </c>
      <c r="C4" t="s">
        <v>2</v>
      </c>
      <c r="D4">
        <v>1980</v>
      </c>
      <c r="E4">
        <f t="shared" si="0"/>
        <v>17.3567204</v>
      </c>
      <c r="F4">
        <v>0.173567204</v>
      </c>
      <c r="G4" t="str">
        <f>VLOOKUP(A4:A225,iso!A4:B255,2,FALSE)</f>
        <v>as</v>
      </c>
      <c r="H4" t="str">
        <f t="shared" si="1"/>
        <v>{"hc":"as",</v>
      </c>
      <c r="I4" t="str">
        <f t="shared" si="2"/>
        <v>"value":0.173567204,</v>
      </c>
      <c r="J4" t="str">
        <f t="shared" si="3"/>
        <v>"year":"1980"},</v>
      </c>
    </row>
    <row r="5" spans="1:10" x14ac:dyDescent="0.3">
      <c r="A5" t="s">
        <v>9</v>
      </c>
      <c r="B5" t="s">
        <v>10</v>
      </c>
      <c r="C5" t="s">
        <v>2</v>
      </c>
      <c r="D5">
        <v>1980</v>
      </c>
      <c r="E5">
        <f t="shared" si="0"/>
        <v>6.3823838999999989</v>
      </c>
      <c r="F5">
        <v>6.3823838999999993E-2</v>
      </c>
      <c r="G5" t="str">
        <f>VLOOKUP(A5:A226,iso!A5:B256,2,FALSE)</f>
        <v>ad</v>
      </c>
      <c r="H5" t="str">
        <f t="shared" si="1"/>
        <v>{"hc":"ad",</v>
      </c>
      <c r="I5" t="str">
        <f t="shared" si="2"/>
        <v>"value":0.063823839,</v>
      </c>
      <c r="J5" t="str">
        <f t="shared" si="3"/>
        <v>"year":"1980"},</v>
      </c>
    </row>
    <row r="6" spans="1:10" x14ac:dyDescent="0.3">
      <c r="A6" t="s">
        <v>11</v>
      </c>
      <c r="B6" t="s">
        <v>12</v>
      </c>
      <c r="C6" t="s">
        <v>2</v>
      </c>
      <c r="D6">
        <v>1980</v>
      </c>
      <c r="E6">
        <f t="shared" si="0"/>
        <v>2.5756087999999999</v>
      </c>
      <c r="F6">
        <v>2.5756088E-2</v>
      </c>
      <c r="G6" t="str">
        <f>VLOOKUP(A6:A227,iso!A6:B257,2,FALSE)</f>
        <v>ao</v>
      </c>
      <c r="H6" t="str">
        <f t="shared" si="1"/>
        <v>{"hc":"ao",</v>
      </c>
      <c r="I6" t="str">
        <f t="shared" si="2"/>
        <v>"value":0.025756088,</v>
      </c>
      <c r="J6" t="str">
        <f t="shared" si="3"/>
        <v>"year":"1980"},</v>
      </c>
    </row>
    <row r="7" spans="1:10" x14ac:dyDescent="0.3">
      <c r="A7" t="s">
        <v>13</v>
      </c>
      <c r="B7" t="s">
        <v>14</v>
      </c>
      <c r="C7" t="s">
        <v>2</v>
      </c>
      <c r="D7">
        <v>1980</v>
      </c>
      <c r="E7">
        <f t="shared" si="0"/>
        <v>3.9135245999999997</v>
      </c>
      <c r="F7">
        <v>3.9135245999999999E-2</v>
      </c>
      <c r="G7" t="str">
        <f>VLOOKUP(A7:A228,iso!A7:B258,2,FALSE)</f>
        <v>ag</v>
      </c>
      <c r="H7" t="str">
        <f t="shared" si="1"/>
        <v>{"hc":"ag",</v>
      </c>
      <c r="I7" t="str">
        <f t="shared" si="2"/>
        <v>"value":0.039135246,</v>
      </c>
      <c r="J7" t="str">
        <f t="shared" si="3"/>
        <v>"year":"1980"},</v>
      </c>
    </row>
    <row r="8" spans="1:10" x14ac:dyDescent="0.3">
      <c r="A8" t="s">
        <v>15</v>
      </c>
      <c r="B8" t="s">
        <v>16</v>
      </c>
      <c r="C8" t="s">
        <v>2</v>
      </c>
      <c r="D8">
        <v>1980</v>
      </c>
      <c r="E8">
        <f t="shared" si="0"/>
        <v>7.4214968000000008</v>
      </c>
      <c r="F8">
        <v>7.4214968000000006E-2</v>
      </c>
      <c r="G8" t="str">
        <f>VLOOKUP(A8:A229,iso!A8:B259,2,FALSE)</f>
        <v>ar</v>
      </c>
      <c r="H8" t="str">
        <f t="shared" si="1"/>
        <v>{"hc":"ar",</v>
      </c>
      <c r="I8" t="str">
        <f t="shared" si="2"/>
        <v>"value":0.074214968,</v>
      </c>
      <c r="J8" t="str">
        <f t="shared" si="3"/>
        <v>"year":"1980"},</v>
      </c>
    </row>
    <row r="9" spans="1:10" x14ac:dyDescent="0.3">
      <c r="A9" t="s">
        <v>17</v>
      </c>
      <c r="B9" t="s">
        <v>18</v>
      </c>
      <c r="C9" t="s">
        <v>2</v>
      </c>
      <c r="D9">
        <v>1980</v>
      </c>
      <c r="E9">
        <f t="shared" si="0"/>
        <v>5.9322920000000003</v>
      </c>
      <c r="F9">
        <v>5.9322920000000001E-2</v>
      </c>
      <c r="G9" t="str">
        <f>VLOOKUP(A9:A230,iso!A9:B260,2,FALSE)</f>
        <v>am</v>
      </c>
      <c r="H9" t="str">
        <f t="shared" si="1"/>
        <v>{"hc":"am",</v>
      </c>
      <c r="I9" t="str">
        <f t="shared" si="2"/>
        <v>"value":0.05932292,</v>
      </c>
      <c r="J9" t="str">
        <f t="shared" si="3"/>
        <v>"year":"1980"},</v>
      </c>
    </row>
    <row r="10" spans="1:10" x14ac:dyDescent="0.3">
      <c r="A10" t="s">
        <v>19</v>
      </c>
      <c r="B10" t="s">
        <v>20</v>
      </c>
      <c r="C10" t="s">
        <v>2</v>
      </c>
      <c r="D10">
        <v>1980</v>
      </c>
      <c r="E10">
        <f t="shared" si="0"/>
        <v>5.6271396000000005</v>
      </c>
      <c r="F10">
        <v>5.6271396000000001E-2</v>
      </c>
      <c r="G10" t="str">
        <f>VLOOKUP(A10:A231,iso!A10:B261,2,FALSE)</f>
        <v>au</v>
      </c>
      <c r="H10" t="str">
        <f t="shared" si="1"/>
        <v>{"hc":"au",</v>
      </c>
      <c r="I10" t="str">
        <f t="shared" si="2"/>
        <v>"value":0.056271396,</v>
      </c>
      <c r="J10" t="str">
        <f t="shared" si="3"/>
        <v>"year":"1980"},</v>
      </c>
    </row>
    <row r="11" spans="1:10" x14ac:dyDescent="0.3">
      <c r="A11" t="s">
        <v>21</v>
      </c>
      <c r="B11" t="s">
        <v>22</v>
      </c>
      <c r="C11" t="s">
        <v>2</v>
      </c>
      <c r="D11">
        <v>1980</v>
      </c>
      <c r="E11">
        <f t="shared" si="0"/>
        <v>4.1234263999999996</v>
      </c>
      <c r="F11">
        <v>4.1234264E-2</v>
      </c>
      <c r="G11" t="str">
        <f>VLOOKUP(A11:A232,iso!A11:B262,2,FALSE)</f>
        <v>at</v>
      </c>
      <c r="H11" t="str">
        <f t="shared" si="1"/>
        <v>{"hc":"at",</v>
      </c>
      <c r="I11" t="str">
        <f t="shared" si="2"/>
        <v>"value":0.041234264,</v>
      </c>
      <c r="J11" t="str">
        <f t="shared" si="3"/>
        <v>"year":"1980"},</v>
      </c>
    </row>
    <row r="12" spans="1:10" x14ac:dyDescent="0.3">
      <c r="A12" t="s">
        <v>23</v>
      </c>
      <c r="B12" t="s">
        <v>24</v>
      </c>
      <c r="C12" t="s">
        <v>2</v>
      </c>
      <c r="D12">
        <v>1980</v>
      </c>
      <c r="E12">
        <f t="shared" si="0"/>
        <v>5.461506</v>
      </c>
      <c r="F12">
        <v>5.461506E-2</v>
      </c>
      <c r="G12" t="str">
        <f>VLOOKUP(A12:A233,iso!A12:B263,2,FALSE)</f>
        <v>az</v>
      </c>
      <c r="H12" t="str">
        <f t="shared" si="1"/>
        <v>{"hc":"az",</v>
      </c>
      <c r="I12" t="str">
        <f t="shared" si="2"/>
        <v>"value":0.05461506,</v>
      </c>
      <c r="J12" t="str">
        <f t="shared" si="3"/>
        <v>"year":"1980"},</v>
      </c>
    </row>
    <row r="13" spans="1:10" x14ac:dyDescent="0.3">
      <c r="A13" t="s">
        <v>25</v>
      </c>
      <c r="B13" t="s">
        <v>26</v>
      </c>
      <c r="C13" t="s">
        <v>2</v>
      </c>
      <c r="D13">
        <v>1980</v>
      </c>
      <c r="E13">
        <f t="shared" si="0"/>
        <v>6.2597389000000003</v>
      </c>
      <c r="F13">
        <v>6.2597389000000003E-2</v>
      </c>
      <c r="G13" t="str">
        <f>VLOOKUP(A13:A234,iso!A13:B264,2,FALSE)</f>
        <v>bs</v>
      </c>
      <c r="H13" t="str">
        <f t="shared" si="1"/>
        <v>{"hc":"bs",</v>
      </c>
      <c r="I13" t="str">
        <f t="shared" si="2"/>
        <v>"value":0.062597389,</v>
      </c>
      <c r="J13" t="str">
        <f t="shared" si="3"/>
        <v>"year":"1980"},</v>
      </c>
    </row>
    <row r="14" spans="1:10" x14ac:dyDescent="0.3">
      <c r="A14" t="s">
        <v>27</v>
      </c>
      <c r="B14" t="s">
        <v>28</v>
      </c>
      <c r="C14" t="s">
        <v>2</v>
      </c>
      <c r="D14">
        <v>1980</v>
      </c>
      <c r="E14">
        <f t="shared" si="0"/>
        <v>8.3814589999999995</v>
      </c>
      <c r="F14">
        <v>8.3814589999999994E-2</v>
      </c>
      <c r="G14" t="str">
        <f>VLOOKUP(A14:A235,iso!A14:B265,2,FALSE)</f>
        <v>bh</v>
      </c>
      <c r="H14" t="str">
        <f t="shared" si="1"/>
        <v>{"hc":"bh",</v>
      </c>
      <c r="I14" t="str">
        <f t="shared" si="2"/>
        <v>"value":0.08381459,</v>
      </c>
      <c r="J14" t="str">
        <f t="shared" si="3"/>
        <v>"year":"1980"},</v>
      </c>
    </row>
    <row r="15" spans="1:10" x14ac:dyDescent="0.3">
      <c r="A15" t="s">
        <v>29</v>
      </c>
      <c r="B15" t="s">
        <v>30</v>
      </c>
      <c r="C15" t="s">
        <v>2</v>
      </c>
      <c r="D15">
        <v>1980</v>
      </c>
      <c r="E15">
        <f t="shared" si="0"/>
        <v>3.8365950000000004</v>
      </c>
      <c r="F15">
        <v>3.8365950000000003E-2</v>
      </c>
      <c r="G15" t="str">
        <f>VLOOKUP(A15:A236,iso!A15:B266,2,FALSE)</f>
        <v>bd</v>
      </c>
      <c r="H15" t="str">
        <f t="shared" si="1"/>
        <v>{"hc":"bd",</v>
      </c>
      <c r="I15" t="str">
        <f t="shared" si="2"/>
        <v>"value":0.03836595,</v>
      </c>
      <c r="J15" t="str">
        <f t="shared" si="3"/>
        <v>"year":"1980"},</v>
      </c>
    </row>
    <row r="16" spans="1:10" x14ac:dyDescent="0.3">
      <c r="A16" t="s">
        <v>31</v>
      </c>
      <c r="B16" t="s">
        <v>32</v>
      </c>
      <c r="C16" t="s">
        <v>2</v>
      </c>
      <c r="D16">
        <v>1980</v>
      </c>
      <c r="E16">
        <f t="shared" si="0"/>
        <v>4.9903898</v>
      </c>
      <c r="F16">
        <v>4.9903898000000002E-2</v>
      </c>
      <c r="G16" t="str">
        <f>VLOOKUP(A16:A237,iso!A16:B267,2,FALSE)</f>
        <v>bb</v>
      </c>
      <c r="H16" t="str">
        <f t="shared" si="1"/>
        <v>{"hc":"bb",</v>
      </c>
      <c r="I16" t="str">
        <f t="shared" si="2"/>
        <v>"value":0.049903898,</v>
      </c>
      <c r="J16" t="str">
        <f t="shared" si="3"/>
        <v>"year":"1980"},</v>
      </c>
    </row>
    <row r="17" spans="1:10" x14ac:dyDescent="0.3">
      <c r="A17" t="s">
        <v>33</v>
      </c>
      <c r="B17" t="s">
        <v>34</v>
      </c>
      <c r="C17" t="s">
        <v>2</v>
      </c>
      <c r="D17">
        <v>1980</v>
      </c>
      <c r="E17">
        <f t="shared" si="0"/>
        <v>4.6906214000000004</v>
      </c>
      <c r="F17">
        <v>4.6906214000000002E-2</v>
      </c>
      <c r="G17" t="str">
        <f>VLOOKUP(A17:A238,iso!A17:B268,2,FALSE)</f>
        <v>by</v>
      </c>
      <c r="H17" t="str">
        <f t="shared" si="1"/>
        <v>{"hc":"by",</v>
      </c>
      <c r="I17" t="str">
        <f t="shared" si="2"/>
        <v>"value":0.046906214,</v>
      </c>
      <c r="J17" t="str">
        <f t="shared" si="3"/>
        <v>"year":"1980"},</v>
      </c>
    </row>
    <row r="18" spans="1:10" x14ac:dyDescent="0.3">
      <c r="A18" t="s">
        <v>35</v>
      </c>
      <c r="B18" t="s">
        <v>36</v>
      </c>
      <c r="C18" t="s">
        <v>2</v>
      </c>
      <c r="D18">
        <v>1980</v>
      </c>
      <c r="E18">
        <f t="shared" si="0"/>
        <v>6.3751531999999997</v>
      </c>
      <c r="F18">
        <v>6.3751532E-2</v>
      </c>
      <c r="G18" t="str">
        <f>VLOOKUP(A18:A239,iso!A18:B269,2,FALSE)</f>
        <v>be</v>
      </c>
      <c r="H18" t="str">
        <f t="shared" si="1"/>
        <v>{"hc":"be",</v>
      </c>
      <c r="I18" t="str">
        <f t="shared" si="2"/>
        <v>"value":0.063751532,</v>
      </c>
      <c r="J18" t="str">
        <f t="shared" si="3"/>
        <v>"year":"1980"},</v>
      </c>
    </row>
    <row r="19" spans="1:10" x14ac:dyDescent="0.3">
      <c r="A19" t="s">
        <v>37</v>
      </c>
      <c r="B19" t="s">
        <v>38</v>
      </c>
      <c r="C19" t="s">
        <v>2</v>
      </c>
      <c r="D19">
        <v>1980</v>
      </c>
      <c r="E19">
        <f t="shared" si="0"/>
        <v>5.3626225999999999</v>
      </c>
      <c r="F19">
        <v>5.3626225999999999E-2</v>
      </c>
      <c r="G19" t="str">
        <f>VLOOKUP(A19:A240,iso!A19:B270,2,FALSE)</f>
        <v>bz</v>
      </c>
      <c r="H19" t="str">
        <f t="shared" si="1"/>
        <v>{"hc":"bz",</v>
      </c>
      <c r="I19" t="str">
        <f t="shared" si="2"/>
        <v>"value":0.053626226,</v>
      </c>
      <c r="J19" t="str">
        <f t="shared" si="3"/>
        <v>"year":"1980"},</v>
      </c>
    </row>
    <row r="20" spans="1:10" x14ac:dyDescent="0.3">
      <c r="A20" t="s">
        <v>39</v>
      </c>
      <c r="B20" t="s">
        <v>40</v>
      </c>
      <c r="C20" t="s">
        <v>2</v>
      </c>
      <c r="D20">
        <v>1980</v>
      </c>
      <c r="E20">
        <f t="shared" si="0"/>
        <v>3.0957790999999997</v>
      </c>
      <c r="F20">
        <v>3.0957790999999998E-2</v>
      </c>
      <c r="G20" t="str">
        <f>VLOOKUP(A20:A241,iso!A20:B271,2,FALSE)</f>
        <v>bj</v>
      </c>
      <c r="H20" t="str">
        <f t="shared" si="1"/>
        <v>{"hc":"bj",</v>
      </c>
      <c r="I20" t="str">
        <f t="shared" si="2"/>
        <v>"value":0.030957791,</v>
      </c>
      <c r="J20" t="str">
        <f t="shared" si="3"/>
        <v>"year":"1980"},</v>
      </c>
    </row>
    <row r="21" spans="1:10" x14ac:dyDescent="0.3">
      <c r="A21" t="s">
        <v>41</v>
      </c>
      <c r="B21" t="s">
        <v>42</v>
      </c>
      <c r="C21" t="s">
        <v>2</v>
      </c>
      <c r="D21">
        <v>1980</v>
      </c>
      <c r="E21">
        <f t="shared" si="0"/>
        <v>10.612124400000001</v>
      </c>
      <c r="F21">
        <v>0.106121244</v>
      </c>
      <c r="G21" t="str">
        <f>VLOOKUP(A21:A242,iso!A21:B272,2,FALSE)</f>
        <v>bm</v>
      </c>
      <c r="H21" t="str">
        <f t="shared" si="1"/>
        <v>{"hc":"bm",</v>
      </c>
      <c r="I21" t="str">
        <f t="shared" si="2"/>
        <v>"value":0.106121244,</v>
      </c>
      <c r="J21" t="str">
        <f t="shared" si="3"/>
        <v>"year":"1980"},</v>
      </c>
    </row>
    <row r="22" spans="1:10" x14ac:dyDescent="0.3">
      <c r="A22" t="s">
        <v>43</v>
      </c>
      <c r="B22" t="s">
        <v>44</v>
      </c>
      <c r="C22" t="s">
        <v>2</v>
      </c>
      <c r="D22">
        <v>1980</v>
      </c>
      <c r="E22">
        <f t="shared" si="0"/>
        <v>3.9090542999999998</v>
      </c>
      <c r="F22">
        <v>3.9090542999999998E-2</v>
      </c>
      <c r="G22" t="str">
        <f>VLOOKUP(A22:A243,iso!A22:B273,2,FALSE)</f>
        <v>bt</v>
      </c>
      <c r="H22" t="str">
        <f t="shared" si="1"/>
        <v>{"hc":"bt",</v>
      </c>
      <c r="I22" t="str">
        <f t="shared" si="2"/>
        <v>"value":0.039090543,</v>
      </c>
      <c r="J22" t="str">
        <f t="shared" si="3"/>
        <v>"year":"1980"},</v>
      </c>
    </row>
    <row r="23" spans="1:10" x14ac:dyDescent="0.3">
      <c r="A23" t="s">
        <v>45</v>
      </c>
      <c r="B23" t="s">
        <v>46</v>
      </c>
      <c r="C23" t="s">
        <v>2</v>
      </c>
      <c r="D23">
        <v>1980</v>
      </c>
      <c r="E23">
        <f t="shared" si="0"/>
        <v>4.0640611</v>
      </c>
      <c r="F23">
        <v>4.0640611E-2</v>
      </c>
      <c r="G23" t="str">
        <f>VLOOKUP(A23:A244,iso!A23:B274,2,FALSE)</f>
        <v>bo</v>
      </c>
      <c r="H23" t="str">
        <f t="shared" si="1"/>
        <v>{"hc":"bo",</v>
      </c>
      <c r="I23" t="str">
        <f t="shared" si="2"/>
        <v>"value":0.040640611,</v>
      </c>
      <c r="J23" t="str">
        <f t="shared" si="3"/>
        <v>"year":"1980"},</v>
      </c>
    </row>
    <row r="24" spans="1:10" x14ac:dyDescent="0.3">
      <c r="A24" t="s">
        <v>47</v>
      </c>
      <c r="B24" t="s">
        <v>48</v>
      </c>
      <c r="C24" t="s">
        <v>2</v>
      </c>
      <c r="D24">
        <v>1980</v>
      </c>
      <c r="E24">
        <f t="shared" si="0"/>
        <v>4.1943419999999998</v>
      </c>
      <c r="F24">
        <v>4.1943420000000002E-2</v>
      </c>
      <c r="G24" t="str">
        <f>VLOOKUP(A24:A245,iso!A24:B275,2,FALSE)</f>
        <v>ba</v>
      </c>
      <c r="H24" t="str">
        <f t="shared" si="1"/>
        <v>{"hc":"ba",</v>
      </c>
      <c r="I24" t="str">
        <f t="shared" si="2"/>
        <v>"value":0.04194342,</v>
      </c>
      <c r="J24" t="str">
        <f t="shared" si="3"/>
        <v>"year":"1980"},</v>
      </c>
    </row>
    <row r="25" spans="1:10" x14ac:dyDescent="0.3">
      <c r="A25" t="s">
        <v>49</v>
      </c>
      <c r="B25" t="s">
        <v>50</v>
      </c>
      <c r="C25" t="s">
        <v>2</v>
      </c>
      <c r="D25">
        <v>1980</v>
      </c>
      <c r="E25">
        <f t="shared" si="0"/>
        <v>2.0482279000000001</v>
      </c>
      <c r="F25">
        <v>2.0482278999999999E-2</v>
      </c>
      <c r="G25" t="str">
        <f>VLOOKUP(A25:A246,iso!A25:B276,2,FALSE)</f>
        <v>bw</v>
      </c>
      <c r="H25" t="str">
        <f t="shared" si="1"/>
        <v>{"hc":"bw",</v>
      </c>
      <c r="I25" t="str">
        <f t="shared" si="2"/>
        <v>"value":0.020482279,</v>
      </c>
      <c r="J25" t="str">
        <f t="shared" si="3"/>
        <v>"year":"1980"},</v>
      </c>
    </row>
    <row r="26" spans="1:10" x14ac:dyDescent="0.3">
      <c r="A26" t="s">
        <v>51</v>
      </c>
      <c r="B26" t="s">
        <v>52</v>
      </c>
      <c r="C26" t="s">
        <v>2</v>
      </c>
      <c r="D26">
        <v>1980</v>
      </c>
      <c r="E26">
        <f t="shared" si="0"/>
        <v>4.7890835999999997</v>
      </c>
      <c r="F26">
        <v>4.7890835999999999E-2</v>
      </c>
      <c r="G26" t="str">
        <f>VLOOKUP(A26:A247,iso!A26:B277,2,FALSE)</f>
        <v>br</v>
      </c>
      <c r="H26" t="str">
        <f t="shared" si="1"/>
        <v>{"hc":"br",</v>
      </c>
      <c r="I26" t="str">
        <f t="shared" si="2"/>
        <v>"value":0.047890836,</v>
      </c>
      <c r="J26" t="str">
        <f t="shared" si="3"/>
        <v>"year":"1980"},</v>
      </c>
    </row>
    <row r="27" spans="1:10" x14ac:dyDescent="0.3">
      <c r="A27" t="s">
        <v>53</v>
      </c>
      <c r="B27" t="s">
        <v>54</v>
      </c>
      <c r="C27" t="s">
        <v>2</v>
      </c>
      <c r="D27">
        <v>1980</v>
      </c>
      <c r="E27">
        <f t="shared" si="0"/>
        <v>6.2956474999999994</v>
      </c>
      <c r="F27">
        <v>6.2956474999999998E-2</v>
      </c>
      <c r="G27" t="str">
        <f>VLOOKUP(A27:A248,iso!A27:B278,2,FALSE)</f>
        <v>bn</v>
      </c>
      <c r="H27" t="str">
        <f t="shared" si="1"/>
        <v>{"hc":"bn",</v>
      </c>
      <c r="I27" t="str">
        <f t="shared" si="2"/>
        <v>"value":0.062956475,</v>
      </c>
      <c r="J27" t="str">
        <f t="shared" si="3"/>
        <v>"year":"1980"},</v>
      </c>
    </row>
    <row r="28" spans="1:10" x14ac:dyDescent="0.3">
      <c r="A28" t="s">
        <v>55</v>
      </c>
      <c r="B28" t="s">
        <v>56</v>
      </c>
      <c r="C28" t="s">
        <v>2</v>
      </c>
      <c r="D28">
        <v>1980</v>
      </c>
      <c r="E28">
        <f t="shared" si="0"/>
        <v>4.6190033999999995</v>
      </c>
      <c r="F28">
        <v>4.6190033999999998E-2</v>
      </c>
      <c r="G28" t="str">
        <f>VLOOKUP(A28:A249,iso!A28:B279,2,FALSE)</f>
        <v>bg</v>
      </c>
      <c r="H28" t="str">
        <f t="shared" si="1"/>
        <v>{"hc":"bg",</v>
      </c>
      <c r="I28" t="str">
        <f t="shared" si="2"/>
        <v>"value":0.046190034,</v>
      </c>
      <c r="J28" t="str">
        <f t="shared" si="3"/>
        <v>"year":"1980"},</v>
      </c>
    </row>
    <row r="29" spans="1:10" x14ac:dyDescent="0.3">
      <c r="A29" t="s">
        <v>57</v>
      </c>
      <c r="B29" t="s">
        <v>58</v>
      </c>
      <c r="C29" t="s">
        <v>2</v>
      </c>
      <c r="D29">
        <v>1980</v>
      </c>
      <c r="E29">
        <f t="shared" si="0"/>
        <v>2.3423067999999998</v>
      </c>
      <c r="F29">
        <v>2.3423067999999998E-2</v>
      </c>
      <c r="G29" t="str">
        <f>VLOOKUP(A29:A250,iso!A29:B280,2,FALSE)</f>
        <v>bf</v>
      </c>
      <c r="H29" t="str">
        <f t="shared" si="1"/>
        <v>{"hc":"bf",</v>
      </c>
      <c r="I29" t="str">
        <f t="shared" si="2"/>
        <v>"value":0.023423068,</v>
      </c>
      <c r="J29" t="str">
        <f t="shared" si="3"/>
        <v>"year":"1980"},</v>
      </c>
    </row>
    <row r="30" spans="1:10" x14ac:dyDescent="0.3">
      <c r="A30" t="s">
        <v>59</v>
      </c>
      <c r="B30" t="s">
        <v>60</v>
      </c>
      <c r="C30" t="s">
        <v>2</v>
      </c>
      <c r="D30">
        <v>1980</v>
      </c>
      <c r="E30">
        <f t="shared" si="0"/>
        <v>1.0075117</v>
      </c>
      <c r="F30">
        <v>1.0075117E-2</v>
      </c>
      <c r="G30" t="str">
        <f>VLOOKUP(A30:A251,iso!A30:B281,2,FALSE)</f>
        <v>bi</v>
      </c>
      <c r="H30" t="str">
        <f t="shared" si="1"/>
        <v>{"hc":"bi",</v>
      </c>
      <c r="I30" t="str">
        <f t="shared" si="2"/>
        <v>"value":0.010075117,</v>
      </c>
      <c r="J30" t="str">
        <f t="shared" si="3"/>
        <v>"year":"1980"},</v>
      </c>
    </row>
    <row r="31" spans="1:10" x14ac:dyDescent="0.3">
      <c r="A31" t="s">
        <v>61</v>
      </c>
      <c r="B31" t="s">
        <v>62</v>
      </c>
      <c r="C31" t="s">
        <v>2</v>
      </c>
      <c r="D31">
        <v>1980</v>
      </c>
      <c r="E31">
        <f t="shared" si="0"/>
        <v>3.0937584</v>
      </c>
      <c r="F31">
        <v>3.0937584000000001E-2</v>
      </c>
      <c r="G31" t="str">
        <f>VLOOKUP(A31:A252,iso!A31:B282,2,FALSE)</f>
        <v>cv</v>
      </c>
      <c r="H31" t="str">
        <f t="shared" si="1"/>
        <v>{"hc":"cv",</v>
      </c>
      <c r="I31" t="str">
        <f t="shared" si="2"/>
        <v>"value":0.030937584,</v>
      </c>
      <c r="J31" t="str">
        <f t="shared" si="3"/>
        <v>"year":"1980"},</v>
      </c>
    </row>
    <row r="32" spans="1:10" x14ac:dyDescent="0.3">
      <c r="A32" t="s">
        <v>63</v>
      </c>
      <c r="B32" t="s">
        <v>64</v>
      </c>
      <c r="C32" t="s">
        <v>2</v>
      </c>
      <c r="D32">
        <v>1980</v>
      </c>
      <c r="E32">
        <f t="shared" si="0"/>
        <v>2.6961305000000002</v>
      </c>
      <c r="F32">
        <v>2.6961305000000001E-2</v>
      </c>
      <c r="G32" t="str">
        <f>VLOOKUP(A32:A253,iso!A32:B283,2,FALSE)</f>
        <v>kh</v>
      </c>
      <c r="H32" t="str">
        <f t="shared" si="1"/>
        <v>{"hc":"kh",</v>
      </c>
      <c r="I32" t="str">
        <f t="shared" si="2"/>
        <v>"value":0.026961305,</v>
      </c>
      <c r="J32" t="str">
        <f t="shared" si="3"/>
        <v>"year":"1980"},</v>
      </c>
    </row>
    <row r="33" spans="1:10" x14ac:dyDescent="0.3">
      <c r="A33" t="s">
        <v>65</v>
      </c>
      <c r="B33" t="s">
        <v>66</v>
      </c>
      <c r="C33" t="s">
        <v>2</v>
      </c>
      <c r="D33">
        <v>1980</v>
      </c>
      <c r="E33">
        <f t="shared" si="0"/>
        <v>2.9474551</v>
      </c>
      <c r="F33">
        <v>2.9474551000000002E-2</v>
      </c>
      <c r="G33" t="str">
        <f>VLOOKUP(A33:A254,iso!A33:B284,2,FALSE)</f>
        <v>cm</v>
      </c>
      <c r="H33" t="str">
        <f t="shared" si="1"/>
        <v>{"hc":"cm",</v>
      </c>
      <c r="I33" t="str">
        <f t="shared" si="2"/>
        <v>"value":0.029474551,</v>
      </c>
      <c r="J33" t="str">
        <f t="shared" si="3"/>
        <v>"year":"1980"},</v>
      </c>
    </row>
    <row r="34" spans="1:10" x14ac:dyDescent="0.3">
      <c r="A34" t="s">
        <v>67</v>
      </c>
      <c r="B34" t="s">
        <v>68</v>
      </c>
      <c r="C34" t="s">
        <v>2</v>
      </c>
      <c r="D34">
        <v>1980</v>
      </c>
      <c r="E34">
        <f t="shared" si="0"/>
        <v>5.0251596000000003</v>
      </c>
      <c r="F34">
        <v>5.0251596000000003E-2</v>
      </c>
      <c r="G34" t="str">
        <f>VLOOKUP(A34:A255,iso!A34:B285,2,FALSE)</f>
        <v>ca</v>
      </c>
      <c r="H34" t="str">
        <f t="shared" si="1"/>
        <v>{"hc":"ca",</v>
      </c>
      <c r="I34" t="str">
        <f t="shared" si="2"/>
        <v>"value":0.050251596,</v>
      </c>
      <c r="J34" t="str">
        <f t="shared" si="3"/>
        <v>"year":"1980"},</v>
      </c>
    </row>
    <row r="35" spans="1:10" x14ac:dyDescent="0.3">
      <c r="A35" t="s">
        <v>69</v>
      </c>
      <c r="B35" t="s">
        <v>70</v>
      </c>
      <c r="C35" t="s">
        <v>2</v>
      </c>
      <c r="D35">
        <v>1980</v>
      </c>
      <c r="E35">
        <f t="shared" si="0"/>
        <v>2.8955167999999998</v>
      </c>
      <c r="F35">
        <v>2.8955168E-2</v>
      </c>
      <c r="G35" t="str">
        <f>VLOOKUP(A35:A256,iso!A35:B286,2,FALSE)</f>
        <v>cf</v>
      </c>
      <c r="H35" t="str">
        <f t="shared" si="1"/>
        <v>{"hc":"cf",</v>
      </c>
      <c r="I35" t="str">
        <f t="shared" si="2"/>
        <v>"value":0.028955168,</v>
      </c>
      <c r="J35" t="str">
        <f t="shared" si="3"/>
        <v>"year":"1980"},</v>
      </c>
    </row>
    <row r="36" spans="1:10" x14ac:dyDescent="0.3">
      <c r="A36" t="s">
        <v>71</v>
      </c>
      <c r="B36" t="s">
        <v>72</v>
      </c>
      <c r="C36" t="s">
        <v>2</v>
      </c>
      <c r="D36">
        <v>1980</v>
      </c>
      <c r="E36">
        <f t="shared" si="0"/>
        <v>2.7599051999999999</v>
      </c>
      <c r="F36">
        <v>2.7599051999999999E-2</v>
      </c>
      <c r="G36" t="str">
        <f>VLOOKUP(A36:A257,iso!A36:B287,2,FALSE)</f>
        <v>td</v>
      </c>
      <c r="H36" t="str">
        <f t="shared" si="1"/>
        <v>{"hc":"td",</v>
      </c>
      <c r="I36" t="str">
        <f t="shared" si="2"/>
        <v>"value":0.027599052,</v>
      </c>
      <c r="J36" t="str">
        <f t="shared" si="3"/>
        <v>"year":"1980"},</v>
      </c>
    </row>
    <row r="37" spans="1:10" x14ac:dyDescent="0.3">
      <c r="A37" t="s">
        <v>73</v>
      </c>
      <c r="B37" t="s">
        <v>74</v>
      </c>
      <c r="C37" t="s">
        <v>2</v>
      </c>
      <c r="D37">
        <v>1980</v>
      </c>
      <c r="E37">
        <f t="shared" si="0"/>
        <v>7.1860557000000007</v>
      </c>
      <c r="F37">
        <v>7.1860557000000005E-2</v>
      </c>
      <c r="G37" t="str">
        <f>VLOOKUP(A37:A258,iso!A37:B288,2,FALSE)</f>
        <v>cl</v>
      </c>
      <c r="H37" t="str">
        <f t="shared" si="1"/>
        <v>{"hc":"cl",</v>
      </c>
      <c r="I37" t="str">
        <f t="shared" si="2"/>
        <v>"value":0.071860557,</v>
      </c>
      <c r="J37" t="str">
        <f t="shared" si="3"/>
        <v>"year":"1980"},</v>
      </c>
    </row>
    <row r="38" spans="1:10" x14ac:dyDescent="0.3">
      <c r="A38" t="s">
        <v>75</v>
      </c>
      <c r="B38" t="s">
        <v>76</v>
      </c>
      <c r="C38" t="s">
        <v>2</v>
      </c>
      <c r="D38">
        <v>1980</v>
      </c>
      <c r="E38">
        <f t="shared" si="0"/>
        <v>3.5414346000000001</v>
      </c>
      <c r="F38">
        <v>3.5414345999999999E-2</v>
      </c>
      <c r="G38" t="str">
        <f>VLOOKUP(A38:A259,iso!A38:B289,2,FALSE)</f>
        <v>cn</v>
      </c>
      <c r="H38" t="str">
        <f t="shared" si="1"/>
        <v>{"hc":"cn",</v>
      </c>
      <c r="I38" t="str">
        <f t="shared" si="2"/>
        <v>"value":0.035414346,</v>
      </c>
      <c r="J38" t="str">
        <f t="shared" si="3"/>
        <v>"year":"1980"},</v>
      </c>
    </row>
    <row r="39" spans="1:10" x14ac:dyDescent="0.3">
      <c r="A39" t="s">
        <v>77</v>
      </c>
      <c r="B39" t="s">
        <v>78</v>
      </c>
      <c r="C39" t="s">
        <v>2</v>
      </c>
      <c r="D39">
        <v>1980</v>
      </c>
      <c r="E39">
        <f t="shared" si="0"/>
        <v>7.8355071000000001</v>
      </c>
      <c r="F39">
        <v>7.8355070999999998E-2</v>
      </c>
      <c r="G39" t="e">
        <f>VLOOKUP(A39:A260,iso!A39:B290,2,FALSE)</f>
        <v>#N/A</v>
      </c>
      <c r="H39" t="e">
        <f t="shared" si="1"/>
        <v>#N/A</v>
      </c>
      <c r="I39" t="str">
        <f t="shared" si="2"/>
        <v>"value":0.078355071,</v>
      </c>
      <c r="J39" t="str">
        <f t="shared" si="3"/>
        <v>"year":"1980"},</v>
      </c>
    </row>
    <row r="40" spans="1:10" x14ac:dyDescent="0.3">
      <c r="A40" t="s">
        <v>79</v>
      </c>
      <c r="B40" t="s">
        <v>80</v>
      </c>
      <c r="C40" t="s">
        <v>2</v>
      </c>
      <c r="D40">
        <v>1980</v>
      </c>
      <c r="E40">
        <f t="shared" si="0"/>
        <v>4.4101801000000007</v>
      </c>
      <c r="F40">
        <v>4.4101801000000003E-2</v>
      </c>
      <c r="G40" t="str">
        <f>VLOOKUP(A40:A261,iso!A40:B291,2,FALSE)</f>
        <v>co</v>
      </c>
      <c r="H40" t="str">
        <f t="shared" si="1"/>
        <v>{"hc":"co",</v>
      </c>
      <c r="I40" t="str">
        <f t="shared" si="2"/>
        <v>"value":0.044101801,</v>
      </c>
      <c r="J40" t="str">
        <f t="shared" si="3"/>
        <v>"year":"1980"},</v>
      </c>
    </row>
    <row r="41" spans="1:10" x14ac:dyDescent="0.3">
      <c r="A41" t="s">
        <v>81</v>
      </c>
      <c r="B41" t="s">
        <v>82</v>
      </c>
      <c r="C41" t="s">
        <v>2</v>
      </c>
      <c r="D41">
        <v>1980</v>
      </c>
      <c r="E41">
        <f t="shared" si="0"/>
        <v>3.2065270999999997</v>
      </c>
      <c r="F41">
        <v>3.2065270999999999E-2</v>
      </c>
      <c r="G41" t="str">
        <f>VLOOKUP(A41:A262,iso!A41:B292,2,FALSE)</f>
        <v>km</v>
      </c>
      <c r="H41" t="str">
        <f t="shared" si="1"/>
        <v>{"hc":"km",</v>
      </c>
      <c r="I41" t="str">
        <f t="shared" si="2"/>
        <v>"value":0.032065271,</v>
      </c>
      <c r="J41" t="str">
        <f t="shared" si="3"/>
        <v>"year":"1980"},</v>
      </c>
    </row>
    <row r="42" spans="1:10" x14ac:dyDescent="0.3">
      <c r="A42" t="s">
        <v>83</v>
      </c>
      <c r="B42" t="s">
        <v>84</v>
      </c>
      <c r="C42" t="s">
        <v>2</v>
      </c>
      <c r="D42">
        <v>1980</v>
      </c>
      <c r="E42">
        <f t="shared" si="0"/>
        <v>3.3072189000000001</v>
      </c>
      <c r="F42">
        <v>3.3072189000000002E-2</v>
      </c>
      <c r="G42" t="str">
        <f>VLOOKUP(A42:A263,iso!A42:B293,2,FALSE)</f>
        <v>cg</v>
      </c>
      <c r="H42" t="str">
        <f t="shared" si="1"/>
        <v>{"hc":"cg",</v>
      </c>
      <c r="I42" t="str">
        <f t="shared" si="2"/>
        <v>"value":0.033072189,</v>
      </c>
      <c r="J42" t="str">
        <f t="shared" si="3"/>
        <v>"year":"1980"},</v>
      </c>
    </row>
    <row r="43" spans="1:10" x14ac:dyDescent="0.3">
      <c r="A43" t="s">
        <v>85</v>
      </c>
      <c r="B43" t="s">
        <v>86</v>
      </c>
      <c r="C43" t="s">
        <v>2</v>
      </c>
      <c r="D43">
        <v>1980</v>
      </c>
      <c r="E43">
        <f t="shared" si="0"/>
        <v>10.976438199999999</v>
      </c>
      <c r="F43">
        <v>0.10976438199999999</v>
      </c>
      <c r="G43" t="str">
        <f>VLOOKUP(A43:A264,iso!A43:B294,2,FALSE)</f>
        <v>ck</v>
      </c>
      <c r="H43" t="str">
        <f t="shared" si="1"/>
        <v>{"hc":"ck",</v>
      </c>
      <c r="I43" t="str">
        <f t="shared" si="2"/>
        <v>"value":0.109764382,</v>
      </c>
      <c r="J43" t="str">
        <f t="shared" si="3"/>
        <v>"year":"1980"},</v>
      </c>
    </row>
    <row r="44" spans="1:10" x14ac:dyDescent="0.3">
      <c r="A44" t="s">
        <v>87</v>
      </c>
      <c r="B44" t="s">
        <v>88</v>
      </c>
      <c r="C44" t="s">
        <v>2</v>
      </c>
      <c r="D44">
        <v>1980</v>
      </c>
      <c r="E44">
        <f t="shared" si="0"/>
        <v>4.2328060000000001</v>
      </c>
      <c r="F44">
        <v>4.2328060000000001E-2</v>
      </c>
      <c r="G44" t="str">
        <f>VLOOKUP(A44:A265,iso!A44:B295,2,FALSE)</f>
        <v>cr</v>
      </c>
      <c r="H44" t="str">
        <f t="shared" si="1"/>
        <v>{"hc":"cr",</v>
      </c>
      <c r="I44" t="str">
        <f t="shared" si="2"/>
        <v>"value":0.04232806,</v>
      </c>
      <c r="J44" t="str">
        <f t="shared" si="3"/>
        <v>"year":"1980"},</v>
      </c>
    </row>
    <row r="45" spans="1:10" x14ac:dyDescent="0.3">
      <c r="A45" t="s">
        <v>89</v>
      </c>
      <c r="B45" t="s">
        <v>90</v>
      </c>
      <c r="C45" t="s">
        <v>2</v>
      </c>
      <c r="D45">
        <v>1980</v>
      </c>
      <c r="E45">
        <f t="shared" si="0"/>
        <v>3.3305858000000002</v>
      </c>
      <c r="F45">
        <v>3.3305858000000001E-2</v>
      </c>
      <c r="G45" t="str">
        <f>VLOOKUP(A45:A266,iso!A45:B296,2,FALSE)</f>
        <v>ci</v>
      </c>
      <c r="H45" t="str">
        <f t="shared" si="1"/>
        <v>{"hc":"ci",</v>
      </c>
      <c r="I45" t="str">
        <f t="shared" si="2"/>
        <v>"value":0.033305858,</v>
      </c>
      <c r="J45" t="str">
        <f t="shared" si="3"/>
        <v>"year":"1980"},</v>
      </c>
    </row>
    <row r="46" spans="1:10" x14ac:dyDescent="0.3">
      <c r="A46" t="s">
        <v>91</v>
      </c>
      <c r="B46" t="s">
        <v>92</v>
      </c>
      <c r="C46" t="s">
        <v>2</v>
      </c>
      <c r="D46">
        <v>1980</v>
      </c>
      <c r="E46">
        <f t="shared" si="0"/>
        <v>4.3431584000000001</v>
      </c>
      <c r="F46">
        <v>4.3431584000000002E-2</v>
      </c>
      <c r="G46" t="str">
        <f>VLOOKUP(A46:A267,iso!A46:B297,2,FALSE)</f>
        <v>hr</v>
      </c>
      <c r="H46" t="str">
        <f t="shared" si="1"/>
        <v>{"hc":"hr",</v>
      </c>
      <c r="I46" t="str">
        <f t="shared" si="2"/>
        <v>"value":0.043431584,</v>
      </c>
      <c r="J46" t="str">
        <f t="shared" si="3"/>
        <v>"year":"1980"},</v>
      </c>
    </row>
    <row r="47" spans="1:10" x14ac:dyDescent="0.3">
      <c r="A47" t="s">
        <v>93</v>
      </c>
      <c r="B47" t="s">
        <v>94</v>
      </c>
      <c r="C47" t="s">
        <v>2</v>
      </c>
      <c r="D47">
        <v>1980</v>
      </c>
      <c r="E47">
        <f t="shared" si="0"/>
        <v>4.9981043999999999</v>
      </c>
      <c r="F47">
        <v>4.9981044000000002E-2</v>
      </c>
      <c r="G47" t="str">
        <f>VLOOKUP(A47:A268,iso!A47:B298,2,FALSE)</f>
        <v>cu</v>
      </c>
      <c r="H47" t="str">
        <f t="shared" si="1"/>
        <v>{"hc":"cu",</v>
      </c>
      <c r="I47" t="str">
        <f t="shared" si="2"/>
        <v>"value":0.049981044,</v>
      </c>
      <c r="J47" t="str">
        <f t="shared" si="3"/>
        <v>"year":"1980"},</v>
      </c>
    </row>
    <row r="48" spans="1:10" x14ac:dyDescent="0.3">
      <c r="A48" t="s">
        <v>95</v>
      </c>
      <c r="B48" t="s">
        <v>96</v>
      </c>
      <c r="C48" t="s">
        <v>2</v>
      </c>
      <c r="D48">
        <v>1980</v>
      </c>
      <c r="E48">
        <f t="shared" si="0"/>
        <v>3.3890190000000002</v>
      </c>
      <c r="F48">
        <v>3.3890190000000001E-2</v>
      </c>
      <c r="G48" t="str">
        <f>VLOOKUP(A48:A269,iso!A48:B299,2,FALSE)</f>
        <v>cy</v>
      </c>
      <c r="H48" t="str">
        <f t="shared" si="1"/>
        <v>{"hc":"cy",</v>
      </c>
      <c r="I48" t="str">
        <f t="shared" si="2"/>
        <v>"value":0.03389019,</v>
      </c>
      <c r="J48" t="str">
        <f t="shared" si="3"/>
        <v>"year":"1980"},</v>
      </c>
    </row>
    <row r="49" spans="1:10" x14ac:dyDescent="0.3">
      <c r="A49" t="s">
        <v>97</v>
      </c>
      <c r="B49" t="s">
        <v>98</v>
      </c>
      <c r="C49" t="s">
        <v>2</v>
      </c>
      <c r="D49">
        <v>1980</v>
      </c>
      <c r="E49">
        <f t="shared" si="0"/>
        <v>6.2043284999999999</v>
      </c>
      <c r="F49">
        <v>6.2043284999999997E-2</v>
      </c>
      <c r="G49" t="str">
        <f>VLOOKUP(A49:A270,iso!A49:B300,2,FALSE)</f>
        <v>cz</v>
      </c>
      <c r="H49" t="str">
        <f t="shared" si="1"/>
        <v>{"hc":"cz",</v>
      </c>
      <c r="I49" t="str">
        <f t="shared" si="2"/>
        <v>"value":0.062043285,</v>
      </c>
      <c r="J49" t="str">
        <f t="shared" si="3"/>
        <v>"year":"1980"},</v>
      </c>
    </row>
    <row r="50" spans="1:10" x14ac:dyDescent="0.3">
      <c r="A50" t="s">
        <v>99</v>
      </c>
      <c r="B50" t="s">
        <v>100</v>
      </c>
      <c r="C50" t="s">
        <v>2</v>
      </c>
      <c r="D50">
        <v>1980</v>
      </c>
      <c r="E50">
        <f t="shared" si="0"/>
        <v>4.8818312000000006</v>
      </c>
      <c r="F50">
        <v>4.8818312000000003E-2</v>
      </c>
      <c r="G50" t="str">
        <f>VLOOKUP(A50:A271,iso!A50:B301,2,FALSE)</f>
        <v>dk</v>
      </c>
      <c r="H50" t="str">
        <f t="shared" si="1"/>
        <v>{"hc":"dk",</v>
      </c>
      <c r="I50" t="str">
        <f t="shared" si="2"/>
        <v>"value":0.048818312,</v>
      </c>
      <c r="J50" t="str">
        <f t="shared" si="3"/>
        <v>"year":"1980"},</v>
      </c>
    </row>
    <row r="51" spans="1:10" x14ac:dyDescent="0.3">
      <c r="A51" t="s">
        <v>101</v>
      </c>
      <c r="B51" t="s">
        <v>102</v>
      </c>
      <c r="C51" t="s">
        <v>2</v>
      </c>
      <c r="D51">
        <v>1980</v>
      </c>
      <c r="E51">
        <f t="shared" si="0"/>
        <v>5.6669270000000003</v>
      </c>
      <c r="F51">
        <v>5.6669270000000001E-2</v>
      </c>
      <c r="G51" t="str">
        <f>VLOOKUP(A51:A272,iso!A51:B302,2,FALSE)</f>
        <v>dj</v>
      </c>
      <c r="H51" t="str">
        <f t="shared" si="1"/>
        <v>{"hc":"dj",</v>
      </c>
      <c r="I51" t="str">
        <f t="shared" si="2"/>
        <v>"value":0.05666927,</v>
      </c>
      <c r="J51" t="str">
        <f t="shared" si="3"/>
        <v>"year":"1980"},</v>
      </c>
    </row>
    <row r="52" spans="1:10" x14ac:dyDescent="0.3">
      <c r="A52" t="s">
        <v>103</v>
      </c>
      <c r="B52" t="s">
        <v>104</v>
      </c>
      <c r="C52" t="s">
        <v>2</v>
      </c>
      <c r="D52">
        <v>1980</v>
      </c>
      <c r="E52">
        <f t="shared" si="0"/>
        <v>3.9859744000000004</v>
      </c>
      <c r="F52">
        <v>3.9859744000000003E-2</v>
      </c>
      <c r="G52" t="str">
        <f>VLOOKUP(A52:A273,iso!A52:B303,2,FALSE)</f>
        <v>dm</v>
      </c>
      <c r="H52" t="str">
        <f t="shared" si="1"/>
        <v>{"hc":"dm",</v>
      </c>
      <c r="I52" t="str">
        <f t="shared" si="2"/>
        <v>"value":0.039859744,</v>
      </c>
      <c r="J52" t="str">
        <f t="shared" si="3"/>
        <v>"year":"1980"},</v>
      </c>
    </row>
    <row r="53" spans="1:10" x14ac:dyDescent="0.3">
      <c r="A53" t="s">
        <v>105</v>
      </c>
      <c r="B53" t="s">
        <v>106</v>
      </c>
      <c r="C53" t="s">
        <v>2</v>
      </c>
      <c r="D53">
        <v>1980</v>
      </c>
      <c r="E53">
        <f t="shared" si="0"/>
        <v>3.5302237000000001</v>
      </c>
      <c r="F53">
        <v>3.5302237E-2</v>
      </c>
      <c r="G53" t="str">
        <f>VLOOKUP(A53:A274,iso!A53:B304,2,FALSE)</f>
        <v>do</v>
      </c>
      <c r="H53" t="str">
        <f t="shared" si="1"/>
        <v>{"hc":"do",</v>
      </c>
      <c r="I53" t="str">
        <f t="shared" si="2"/>
        <v>"value":0.035302237,</v>
      </c>
      <c r="J53" t="str">
        <f t="shared" si="3"/>
        <v>"year":"1980"},</v>
      </c>
    </row>
    <row r="54" spans="1:10" x14ac:dyDescent="0.3">
      <c r="A54" t="s">
        <v>107</v>
      </c>
      <c r="B54" t="s">
        <v>108</v>
      </c>
      <c r="C54" t="s">
        <v>2</v>
      </c>
      <c r="D54">
        <v>1980</v>
      </c>
      <c r="E54">
        <f t="shared" si="0"/>
        <v>2.3453398000000001</v>
      </c>
      <c r="F54">
        <v>2.3453398E-2</v>
      </c>
      <c r="G54" t="str">
        <f>VLOOKUP(A54:A275,iso!A54:B305,2,FALSE)</f>
        <v>cd</v>
      </c>
      <c r="H54" t="str">
        <f t="shared" si="1"/>
        <v>{"hc":"cd",</v>
      </c>
      <c r="I54" t="str">
        <f t="shared" si="2"/>
        <v>"value":0.023453398,</v>
      </c>
      <c r="J54" t="str">
        <f t="shared" si="3"/>
        <v>"year":"1980"},</v>
      </c>
    </row>
    <row r="55" spans="1:10" x14ac:dyDescent="0.3">
      <c r="A55" t="s">
        <v>109</v>
      </c>
      <c r="B55" t="s">
        <v>110</v>
      </c>
      <c r="C55" t="s">
        <v>2</v>
      </c>
      <c r="D55">
        <v>1980</v>
      </c>
      <c r="E55">
        <f t="shared" si="0"/>
        <v>3.7034984</v>
      </c>
      <c r="F55">
        <v>3.7034984E-2</v>
      </c>
      <c r="G55" t="str">
        <f>VLOOKUP(A55:A276,iso!A55:B306,2,FALSE)</f>
        <v>ec</v>
      </c>
      <c r="H55" t="str">
        <f t="shared" si="1"/>
        <v>{"hc":"ec",</v>
      </c>
      <c r="I55" t="str">
        <f t="shared" si="2"/>
        <v>"value":0.037034984,</v>
      </c>
      <c r="J55" t="str">
        <f t="shared" si="3"/>
        <v>"year":"1980"},</v>
      </c>
    </row>
    <row r="56" spans="1:10" x14ac:dyDescent="0.3">
      <c r="A56" t="s">
        <v>111</v>
      </c>
      <c r="B56" t="s">
        <v>112</v>
      </c>
      <c r="C56" t="s">
        <v>2</v>
      </c>
      <c r="D56">
        <v>1980</v>
      </c>
      <c r="E56">
        <f t="shared" si="0"/>
        <v>6.4740380000000002</v>
      </c>
      <c r="F56">
        <v>6.474038E-2</v>
      </c>
      <c r="G56" t="str">
        <f>VLOOKUP(A56:A277,iso!A56:B307,2,FALSE)</f>
        <v>eg</v>
      </c>
      <c r="H56" t="str">
        <f t="shared" si="1"/>
        <v>{"hc":"eg",</v>
      </c>
      <c r="I56" t="str">
        <f t="shared" si="2"/>
        <v>"value":0.06474038,</v>
      </c>
      <c r="J56" t="str">
        <f t="shared" si="3"/>
        <v>"year":"1980"},</v>
      </c>
    </row>
    <row r="57" spans="1:10" x14ac:dyDescent="0.3">
      <c r="A57" t="s">
        <v>113</v>
      </c>
      <c r="B57" t="s">
        <v>114</v>
      </c>
      <c r="C57" t="s">
        <v>2</v>
      </c>
      <c r="D57">
        <v>1980</v>
      </c>
      <c r="E57">
        <f t="shared" si="0"/>
        <v>4.9485101</v>
      </c>
      <c r="F57">
        <v>4.9485100999999997E-2</v>
      </c>
      <c r="G57" t="str">
        <f>VLOOKUP(A57:A278,iso!A57:B308,2,FALSE)</f>
        <v>sv</v>
      </c>
      <c r="H57" t="str">
        <f t="shared" si="1"/>
        <v>{"hc":"sv",</v>
      </c>
      <c r="I57" t="str">
        <f t="shared" si="2"/>
        <v>"value":0.049485101,</v>
      </c>
      <c r="J57" t="str">
        <f t="shared" si="3"/>
        <v>"year":"1980"},</v>
      </c>
    </row>
    <row r="58" spans="1:10" x14ac:dyDescent="0.3">
      <c r="A58" t="s">
        <v>115</v>
      </c>
      <c r="B58" t="s">
        <v>116</v>
      </c>
      <c r="C58" t="s">
        <v>2</v>
      </c>
      <c r="D58">
        <v>1980</v>
      </c>
      <c r="E58">
        <f t="shared" si="0"/>
        <v>2.5553230999999998</v>
      </c>
      <c r="F58">
        <v>2.5553230999999999E-2</v>
      </c>
      <c r="G58" t="str">
        <f>VLOOKUP(A58:A279,iso!A58:B309,2,FALSE)</f>
        <v>gq</v>
      </c>
      <c r="H58" t="str">
        <f t="shared" si="1"/>
        <v>{"hc":"gq",</v>
      </c>
      <c r="I58" t="str">
        <f t="shared" si="2"/>
        <v>"value":0.025553231,</v>
      </c>
      <c r="J58" t="str">
        <f t="shared" si="3"/>
        <v>"year":"1980"},</v>
      </c>
    </row>
    <row r="59" spans="1:10" x14ac:dyDescent="0.3">
      <c r="A59" t="s">
        <v>117</v>
      </c>
      <c r="B59" t="s">
        <v>118</v>
      </c>
      <c r="C59" t="s">
        <v>2</v>
      </c>
      <c r="D59">
        <v>1980</v>
      </c>
      <c r="E59">
        <f t="shared" si="0"/>
        <v>2.1305133999999999</v>
      </c>
      <c r="F59">
        <v>2.1305134E-2</v>
      </c>
      <c r="G59" t="str">
        <f>VLOOKUP(A59:A280,iso!A59:B310,2,FALSE)</f>
        <v>er</v>
      </c>
      <c r="H59" t="str">
        <f t="shared" si="1"/>
        <v>{"hc":"er",</v>
      </c>
      <c r="I59" t="str">
        <f t="shared" si="2"/>
        <v>"value":0.021305134,</v>
      </c>
      <c r="J59" t="str">
        <f t="shared" si="3"/>
        <v>"year":"1980"},</v>
      </c>
    </row>
    <row r="60" spans="1:10" x14ac:dyDescent="0.3">
      <c r="A60" t="s">
        <v>119</v>
      </c>
      <c r="B60" t="s">
        <v>120</v>
      </c>
      <c r="C60" t="s">
        <v>2</v>
      </c>
      <c r="D60">
        <v>1980</v>
      </c>
      <c r="E60">
        <f t="shared" si="0"/>
        <v>5.9142777000000004</v>
      </c>
      <c r="F60">
        <v>5.9142777000000001E-2</v>
      </c>
      <c r="G60" t="str">
        <f>VLOOKUP(A60:A281,iso!A60:B311,2,FALSE)</f>
        <v>ee</v>
      </c>
      <c r="H60" t="str">
        <f t="shared" si="1"/>
        <v>{"hc":"ee",</v>
      </c>
      <c r="I60" t="str">
        <f t="shared" si="2"/>
        <v>"value":0.059142777,</v>
      </c>
      <c r="J60" t="str">
        <f t="shared" si="3"/>
        <v>"year":"1980"},</v>
      </c>
    </row>
    <row r="61" spans="1:10" x14ac:dyDescent="0.3">
      <c r="A61" t="s">
        <v>121</v>
      </c>
      <c r="B61" t="s">
        <v>122</v>
      </c>
      <c r="C61" t="s">
        <v>2</v>
      </c>
      <c r="D61">
        <v>1980</v>
      </c>
      <c r="E61">
        <f t="shared" si="0"/>
        <v>2.1947713000000002</v>
      </c>
      <c r="F61">
        <v>2.1947713000000001E-2</v>
      </c>
      <c r="G61" t="str">
        <f>VLOOKUP(A61:A282,iso!A61:B312,2,FALSE)</f>
        <v>et</v>
      </c>
      <c r="H61" t="str">
        <f t="shared" si="1"/>
        <v>{"hc":"et",</v>
      </c>
      <c r="I61" t="str">
        <f t="shared" si="2"/>
        <v>"value":0.021947713,</v>
      </c>
      <c r="J61" t="str">
        <f t="shared" si="3"/>
        <v>"year":"1980"},</v>
      </c>
    </row>
    <row r="62" spans="1:10" x14ac:dyDescent="0.3">
      <c r="A62" t="s">
        <v>123</v>
      </c>
      <c r="B62" t="s">
        <v>124</v>
      </c>
      <c r="C62" t="s">
        <v>2</v>
      </c>
      <c r="D62">
        <v>1980</v>
      </c>
      <c r="E62">
        <f t="shared" si="0"/>
        <v>8.3368092000000011</v>
      </c>
      <c r="F62">
        <v>8.3368092000000005E-2</v>
      </c>
      <c r="G62" t="str">
        <f>VLOOKUP(A62:A283,iso!A62:B313,2,FALSE)</f>
        <v>fj</v>
      </c>
      <c r="H62" t="str">
        <f t="shared" si="1"/>
        <v>{"hc":"fj",</v>
      </c>
      <c r="I62" t="str">
        <f t="shared" si="2"/>
        <v>"value":0.083368092,</v>
      </c>
      <c r="J62" t="str">
        <f t="shared" si="3"/>
        <v>"year":"1980"},</v>
      </c>
    </row>
    <row r="63" spans="1:10" x14ac:dyDescent="0.3">
      <c r="A63" t="s">
        <v>125</v>
      </c>
      <c r="B63" t="s">
        <v>126</v>
      </c>
      <c r="C63" t="s">
        <v>2</v>
      </c>
      <c r="D63">
        <v>1980</v>
      </c>
      <c r="E63">
        <f t="shared" si="0"/>
        <v>5.6627640000000001</v>
      </c>
      <c r="F63">
        <v>5.662764E-2</v>
      </c>
      <c r="G63" t="str">
        <f>VLOOKUP(A63:A284,iso!A63:B314,2,FALSE)</f>
        <v>fi</v>
      </c>
      <c r="H63" t="str">
        <f t="shared" si="1"/>
        <v>{"hc":"fi",</v>
      </c>
      <c r="I63" t="str">
        <f t="shared" si="2"/>
        <v>"value":0.05662764,</v>
      </c>
      <c r="J63" t="str">
        <f t="shared" si="3"/>
        <v>"year":"1980"},</v>
      </c>
    </row>
    <row r="64" spans="1:10" x14ac:dyDescent="0.3">
      <c r="A64" t="s">
        <v>127</v>
      </c>
      <c r="B64" t="s">
        <v>128</v>
      </c>
      <c r="C64" t="s">
        <v>2</v>
      </c>
      <c r="D64">
        <v>1980</v>
      </c>
      <c r="E64">
        <f t="shared" si="0"/>
        <v>5.1742235999999995</v>
      </c>
      <c r="F64">
        <v>5.1742235999999997E-2</v>
      </c>
      <c r="G64" t="str">
        <f>VLOOKUP(A64:A285,iso!A64:B315,2,FALSE)</f>
        <v>fr</v>
      </c>
      <c r="H64" t="str">
        <f t="shared" si="1"/>
        <v>{"hc":"fr",</v>
      </c>
      <c r="I64" t="str">
        <f t="shared" si="2"/>
        <v>"value":0.051742236,</v>
      </c>
      <c r="J64" t="str">
        <f t="shared" si="3"/>
        <v>"year":"1980"},</v>
      </c>
    </row>
    <row r="65" spans="1:10" x14ac:dyDescent="0.3">
      <c r="A65" t="s">
        <v>129</v>
      </c>
      <c r="B65" t="s">
        <v>130</v>
      </c>
      <c r="C65" t="s">
        <v>2</v>
      </c>
      <c r="D65">
        <v>1980</v>
      </c>
      <c r="E65">
        <f t="shared" si="0"/>
        <v>10.2366171</v>
      </c>
      <c r="F65">
        <v>0.10236617100000001</v>
      </c>
      <c r="G65" t="str">
        <f>VLOOKUP(A65:A286,iso!A65:B316,2,FALSE)</f>
        <v>pf</v>
      </c>
      <c r="H65" t="str">
        <f t="shared" si="1"/>
        <v>{"hc":"pf",</v>
      </c>
      <c r="I65" t="str">
        <f t="shared" si="2"/>
        <v>"value":0.102366171,</v>
      </c>
      <c r="J65" t="str">
        <f t="shared" si="3"/>
        <v>"year":"1980"},</v>
      </c>
    </row>
    <row r="66" spans="1:10" x14ac:dyDescent="0.3">
      <c r="A66" t="s">
        <v>131</v>
      </c>
      <c r="B66" t="s">
        <v>132</v>
      </c>
      <c r="C66" t="s">
        <v>2</v>
      </c>
      <c r="D66">
        <v>1980</v>
      </c>
      <c r="E66">
        <f t="shared" ref="E66:E129" si="4">(F66*100)</f>
        <v>3.6360528000000003</v>
      </c>
      <c r="F66">
        <v>3.6360528000000003E-2</v>
      </c>
      <c r="G66" t="str">
        <f>VLOOKUP(A66:A287,iso!A66:B317,2,FALSE)</f>
        <v>ga</v>
      </c>
      <c r="H66" t="str">
        <f t="shared" ref="H66:H129" si="5">CONCATENATE("{""hc"":","""",G66,""",")</f>
        <v>{"hc":"ga",</v>
      </c>
      <c r="I66" t="str">
        <f t="shared" ref="I66:I129" si="6">CONCATENATE("""value"":",F66,",")</f>
        <v>"value":0.036360528,</v>
      </c>
      <c r="J66" t="str">
        <f t="shared" ref="J66:J129" si="7">CONCATENATE("""year"":","""",D66,"""},")</f>
        <v>"year":"1980"},</v>
      </c>
    </row>
    <row r="67" spans="1:10" x14ac:dyDescent="0.3">
      <c r="A67" t="s">
        <v>133</v>
      </c>
      <c r="B67" t="s">
        <v>134</v>
      </c>
      <c r="C67" t="s">
        <v>2</v>
      </c>
      <c r="D67">
        <v>1980</v>
      </c>
      <c r="E67">
        <f t="shared" si="4"/>
        <v>3.3020376999999996</v>
      </c>
      <c r="F67">
        <v>3.3020376999999997E-2</v>
      </c>
      <c r="G67" t="str">
        <f>VLOOKUP(A67:A288,iso!A67:B318,2,FALSE)</f>
        <v>gm</v>
      </c>
      <c r="H67" t="str">
        <f t="shared" si="5"/>
        <v>{"hc":"gm",</v>
      </c>
      <c r="I67" t="str">
        <f t="shared" si="6"/>
        <v>"value":0.033020377,</v>
      </c>
      <c r="J67" t="str">
        <f t="shared" si="7"/>
        <v>"year":"1980"},</v>
      </c>
    </row>
    <row r="68" spans="1:10" x14ac:dyDescent="0.3">
      <c r="A68" t="s">
        <v>135</v>
      </c>
      <c r="B68" t="s">
        <v>136</v>
      </c>
      <c r="C68" t="s">
        <v>2</v>
      </c>
      <c r="D68">
        <v>1980</v>
      </c>
      <c r="E68">
        <f t="shared" si="4"/>
        <v>5.5448424000000003</v>
      </c>
      <c r="F68">
        <v>5.5448424000000003E-2</v>
      </c>
      <c r="G68" t="str">
        <f>VLOOKUP(A68:A289,iso!A68:B319,2,FALSE)</f>
        <v>ge</v>
      </c>
      <c r="H68" t="str">
        <f t="shared" si="5"/>
        <v>{"hc":"ge",</v>
      </c>
      <c r="I68" t="str">
        <f t="shared" si="6"/>
        <v>"value":0.055448424,</v>
      </c>
      <c r="J68" t="str">
        <f t="shared" si="7"/>
        <v>"year":"1980"},</v>
      </c>
    </row>
    <row r="69" spans="1:10" x14ac:dyDescent="0.3">
      <c r="A69" t="s">
        <v>137</v>
      </c>
      <c r="B69" t="s">
        <v>138</v>
      </c>
      <c r="C69" t="s">
        <v>2</v>
      </c>
      <c r="D69">
        <v>1980</v>
      </c>
      <c r="E69">
        <f t="shared" si="4"/>
        <v>5.0079988999999996</v>
      </c>
      <c r="F69">
        <v>5.0079988999999998E-2</v>
      </c>
      <c r="G69" t="str">
        <f>VLOOKUP(A69:A290,iso!A69:B320,2,FALSE)</f>
        <v>de</v>
      </c>
      <c r="H69" t="str">
        <f t="shared" si="5"/>
        <v>{"hc":"de",</v>
      </c>
      <c r="I69" t="str">
        <f t="shared" si="6"/>
        <v>"value":0.050079989,</v>
      </c>
      <c r="J69" t="str">
        <f t="shared" si="7"/>
        <v>"year":"1980"},</v>
      </c>
    </row>
    <row r="70" spans="1:10" x14ac:dyDescent="0.3">
      <c r="A70" t="s">
        <v>139</v>
      </c>
      <c r="B70" t="s">
        <v>140</v>
      </c>
      <c r="C70" t="s">
        <v>2</v>
      </c>
      <c r="D70">
        <v>1980</v>
      </c>
      <c r="E70">
        <f t="shared" si="4"/>
        <v>3.0351489999999997</v>
      </c>
      <c r="F70">
        <v>3.0351489999999998E-2</v>
      </c>
      <c r="G70" t="str">
        <f>VLOOKUP(A70:A291,iso!A70:B321,2,FALSE)</f>
        <v>gh</v>
      </c>
      <c r="H70" t="str">
        <f t="shared" si="5"/>
        <v>{"hc":"gh",</v>
      </c>
      <c r="I70" t="str">
        <f t="shared" si="6"/>
        <v>"value":0.03035149,</v>
      </c>
      <c r="J70" t="str">
        <f t="shared" si="7"/>
        <v>"year":"1980"},</v>
      </c>
    </row>
    <row r="71" spans="1:10" x14ac:dyDescent="0.3">
      <c r="A71" t="s">
        <v>141</v>
      </c>
      <c r="B71" t="s">
        <v>142</v>
      </c>
      <c r="C71" t="s">
        <v>2</v>
      </c>
      <c r="D71">
        <v>1980</v>
      </c>
      <c r="E71">
        <f t="shared" si="4"/>
        <v>4.8676213000000006</v>
      </c>
      <c r="F71">
        <v>4.8676213000000003E-2</v>
      </c>
      <c r="G71" t="str">
        <f>VLOOKUP(A71:A292,iso!A71:B322,2,FALSE)</f>
        <v>gr</v>
      </c>
      <c r="H71" t="str">
        <f t="shared" si="5"/>
        <v>{"hc":"gr",</v>
      </c>
      <c r="I71" t="str">
        <f t="shared" si="6"/>
        <v>"value":0.048676213,</v>
      </c>
      <c r="J71" t="str">
        <f t="shared" si="7"/>
        <v>"year":"1980"},</v>
      </c>
    </row>
    <row r="72" spans="1:10" x14ac:dyDescent="0.3">
      <c r="A72" t="s">
        <v>143</v>
      </c>
      <c r="B72" t="s">
        <v>144</v>
      </c>
      <c r="C72" t="s">
        <v>2</v>
      </c>
      <c r="D72">
        <v>1980</v>
      </c>
      <c r="E72">
        <f t="shared" si="4"/>
        <v>4.7381447000000003</v>
      </c>
      <c r="F72">
        <v>4.7381447E-2</v>
      </c>
      <c r="G72" t="str">
        <f>VLOOKUP(A72:A293,iso!A72:B323,2,FALSE)</f>
        <v>gl</v>
      </c>
      <c r="H72" t="str">
        <f t="shared" si="5"/>
        <v>{"hc":"gl",</v>
      </c>
      <c r="I72" t="str">
        <f t="shared" si="6"/>
        <v>"value":0.047381447,</v>
      </c>
      <c r="J72" t="str">
        <f t="shared" si="7"/>
        <v>"year":"1980"},</v>
      </c>
    </row>
    <row r="73" spans="1:10" x14ac:dyDescent="0.3">
      <c r="A73" t="s">
        <v>145</v>
      </c>
      <c r="B73" t="s">
        <v>146</v>
      </c>
      <c r="C73" t="s">
        <v>2</v>
      </c>
      <c r="D73">
        <v>1980</v>
      </c>
      <c r="E73">
        <f t="shared" si="4"/>
        <v>3.3889296999999998</v>
      </c>
      <c r="F73">
        <v>3.3889296999999999E-2</v>
      </c>
      <c r="G73" t="str">
        <f>VLOOKUP(A73:A294,iso!A73:B324,2,FALSE)</f>
        <v>gd</v>
      </c>
      <c r="H73" t="str">
        <f t="shared" si="5"/>
        <v>{"hc":"gd",</v>
      </c>
      <c r="I73" t="str">
        <f t="shared" si="6"/>
        <v>"value":0.033889297,</v>
      </c>
      <c r="J73" t="str">
        <f t="shared" si="7"/>
        <v>"year":"1980"},</v>
      </c>
    </row>
    <row r="74" spans="1:10" x14ac:dyDescent="0.3">
      <c r="A74" t="s">
        <v>147</v>
      </c>
      <c r="B74" t="s">
        <v>148</v>
      </c>
      <c r="C74" t="s">
        <v>2</v>
      </c>
      <c r="D74">
        <v>1980</v>
      </c>
      <c r="E74">
        <f t="shared" si="4"/>
        <v>4.3523196000000004</v>
      </c>
      <c r="F74">
        <v>4.3523196E-2</v>
      </c>
      <c r="G74" t="str">
        <f>VLOOKUP(A74:A295,iso!A74:B325,2,FALSE)</f>
        <v>gt</v>
      </c>
      <c r="H74" t="str">
        <f t="shared" si="5"/>
        <v>{"hc":"gt",</v>
      </c>
      <c r="I74" t="str">
        <f t="shared" si="6"/>
        <v>"value":0.043523196,</v>
      </c>
      <c r="J74" t="str">
        <f t="shared" si="7"/>
        <v>"year":"1980"},</v>
      </c>
    </row>
    <row r="75" spans="1:10" x14ac:dyDescent="0.3">
      <c r="A75" t="s">
        <v>149</v>
      </c>
      <c r="B75" t="s">
        <v>150</v>
      </c>
      <c r="C75" t="s">
        <v>2</v>
      </c>
      <c r="D75">
        <v>1980</v>
      </c>
      <c r="E75">
        <f t="shared" si="4"/>
        <v>2.3819105999999999</v>
      </c>
      <c r="F75">
        <v>2.3819106E-2</v>
      </c>
      <c r="G75" t="str">
        <f>VLOOKUP(A75:A296,iso!A75:B326,2,FALSE)</f>
        <v>gn</v>
      </c>
      <c r="H75" t="str">
        <f t="shared" si="5"/>
        <v>{"hc":"gn",</v>
      </c>
      <c r="I75" t="str">
        <f t="shared" si="6"/>
        <v>"value":0.023819106,</v>
      </c>
      <c r="J75" t="str">
        <f t="shared" si="7"/>
        <v>"year":"1980"},</v>
      </c>
    </row>
    <row r="76" spans="1:10" x14ac:dyDescent="0.3">
      <c r="A76" t="s">
        <v>151</v>
      </c>
      <c r="B76" t="s">
        <v>152</v>
      </c>
      <c r="C76" t="s">
        <v>2</v>
      </c>
      <c r="D76">
        <v>1980</v>
      </c>
      <c r="E76">
        <f t="shared" si="4"/>
        <v>2.6394634999999997</v>
      </c>
      <c r="F76">
        <v>2.6394635E-2</v>
      </c>
      <c r="G76" t="str">
        <f>VLOOKUP(A76:A297,iso!A76:B327,2,FALSE)</f>
        <v>gw</v>
      </c>
      <c r="H76" t="str">
        <f t="shared" si="5"/>
        <v>{"hc":"gw",</v>
      </c>
      <c r="I76" t="str">
        <f t="shared" si="6"/>
        <v>"value":0.026394635,</v>
      </c>
      <c r="J76" t="str">
        <f t="shared" si="7"/>
        <v>"year":"1980"},</v>
      </c>
    </row>
    <row r="77" spans="1:10" x14ac:dyDescent="0.3">
      <c r="A77" t="s">
        <v>153</v>
      </c>
      <c r="B77" t="s">
        <v>154</v>
      </c>
      <c r="C77" t="s">
        <v>2</v>
      </c>
      <c r="D77">
        <v>1980</v>
      </c>
      <c r="E77">
        <f t="shared" si="4"/>
        <v>3.5882315999999999</v>
      </c>
      <c r="F77">
        <v>3.5882315999999997E-2</v>
      </c>
      <c r="G77" t="str">
        <f>VLOOKUP(A77:A298,iso!A77:B328,2,FALSE)</f>
        <v>gy</v>
      </c>
      <c r="H77" t="str">
        <f t="shared" si="5"/>
        <v>{"hc":"gy",</v>
      </c>
      <c r="I77" t="str">
        <f t="shared" si="6"/>
        <v>"value":0.035882316,</v>
      </c>
      <c r="J77" t="str">
        <f t="shared" si="7"/>
        <v>"year":"1980"},</v>
      </c>
    </row>
    <row r="78" spans="1:10" x14ac:dyDescent="0.3">
      <c r="A78" t="s">
        <v>155</v>
      </c>
      <c r="B78" t="s">
        <v>156</v>
      </c>
      <c r="C78" t="s">
        <v>2</v>
      </c>
      <c r="D78">
        <v>1980</v>
      </c>
      <c r="E78">
        <f t="shared" si="4"/>
        <v>2.8229842999999999</v>
      </c>
      <c r="F78">
        <v>2.8229843000000001E-2</v>
      </c>
      <c r="G78" t="str">
        <f>VLOOKUP(A78:A299,iso!A78:B329,2,FALSE)</f>
        <v>ht</v>
      </c>
      <c r="H78" t="str">
        <f t="shared" si="5"/>
        <v>{"hc":"ht",</v>
      </c>
      <c r="I78" t="str">
        <f t="shared" si="6"/>
        <v>"value":0.028229843,</v>
      </c>
      <c r="J78" t="str">
        <f t="shared" si="7"/>
        <v>"year":"1980"},</v>
      </c>
    </row>
    <row r="79" spans="1:10" x14ac:dyDescent="0.3">
      <c r="A79" t="s">
        <v>157</v>
      </c>
      <c r="B79" t="s">
        <v>158</v>
      </c>
      <c r="C79" t="s">
        <v>2</v>
      </c>
      <c r="D79">
        <v>1980</v>
      </c>
      <c r="E79">
        <f t="shared" si="4"/>
        <v>3.7257015999999998</v>
      </c>
      <c r="F79">
        <v>3.7257015999999997E-2</v>
      </c>
      <c r="G79" t="str">
        <f>VLOOKUP(A79:A300,iso!A79:B330,2,FALSE)</f>
        <v>hn</v>
      </c>
      <c r="H79" t="str">
        <f t="shared" si="5"/>
        <v>{"hc":"hn",</v>
      </c>
      <c r="I79" t="str">
        <f t="shared" si="6"/>
        <v>"value":0.037257016,</v>
      </c>
      <c r="J79" t="str">
        <f t="shared" si="7"/>
        <v>"year":"1980"},</v>
      </c>
    </row>
    <row r="80" spans="1:10" x14ac:dyDescent="0.3">
      <c r="A80" t="s">
        <v>159</v>
      </c>
      <c r="B80" t="s">
        <v>160</v>
      </c>
      <c r="C80" t="s">
        <v>2</v>
      </c>
      <c r="D80">
        <v>1980</v>
      </c>
      <c r="E80">
        <f t="shared" si="4"/>
        <v>5.5321610999999997</v>
      </c>
      <c r="F80">
        <v>5.5321611E-2</v>
      </c>
      <c r="G80" t="str">
        <f>VLOOKUP(A80:A301,iso!A80:B331,2,FALSE)</f>
        <v>hu</v>
      </c>
      <c r="H80" t="str">
        <f t="shared" si="5"/>
        <v>{"hc":"hu",</v>
      </c>
      <c r="I80" t="str">
        <f t="shared" si="6"/>
        <v>"value":0.055321611,</v>
      </c>
      <c r="J80" t="str">
        <f t="shared" si="7"/>
        <v>"year":"1980"},</v>
      </c>
    </row>
    <row r="81" spans="1:10" x14ac:dyDescent="0.3">
      <c r="A81" t="s">
        <v>161</v>
      </c>
      <c r="B81" t="s">
        <v>162</v>
      </c>
      <c r="C81" t="s">
        <v>2</v>
      </c>
      <c r="D81">
        <v>1980</v>
      </c>
      <c r="E81">
        <f t="shared" si="4"/>
        <v>7.3764579000000001</v>
      </c>
      <c r="F81">
        <v>7.3764578999999997E-2</v>
      </c>
      <c r="G81" t="str">
        <f>VLOOKUP(A81:A302,iso!A81:B332,2,FALSE)</f>
        <v>is</v>
      </c>
      <c r="H81" t="str">
        <f t="shared" si="5"/>
        <v>{"hc":"is",</v>
      </c>
      <c r="I81" t="str">
        <f t="shared" si="6"/>
        <v>"value":0.073764579,</v>
      </c>
      <c r="J81" t="str">
        <f t="shared" si="7"/>
        <v>"year":"1980"},</v>
      </c>
    </row>
    <row r="82" spans="1:10" x14ac:dyDescent="0.3">
      <c r="A82" t="s">
        <v>163</v>
      </c>
      <c r="B82" t="s">
        <v>164</v>
      </c>
      <c r="C82" t="s">
        <v>2</v>
      </c>
      <c r="D82">
        <v>1980</v>
      </c>
      <c r="E82">
        <f t="shared" si="4"/>
        <v>3.6588715999999999</v>
      </c>
      <c r="F82">
        <v>3.6588716E-2</v>
      </c>
      <c r="G82" t="str">
        <f>VLOOKUP(A82:A303,iso!A82:B333,2,FALSE)</f>
        <v>in</v>
      </c>
      <c r="H82" t="str">
        <f t="shared" si="5"/>
        <v>{"hc":"in",</v>
      </c>
      <c r="I82" t="str">
        <f t="shared" si="6"/>
        <v>"value":0.036588716,</v>
      </c>
      <c r="J82" t="str">
        <f t="shared" si="7"/>
        <v>"year":"1980"},</v>
      </c>
    </row>
    <row r="83" spans="1:10" x14ac:dyDescent="0.3">
      <c r="A83" t="s">
        <v>165</v>
      </c>
      <c r="B83" t="s">
        <v>166</v>
      </c>
      <c r="C83" t="s">
        <v>2</v>
      </c>
      <c r="D83">
        <v>1980</v>
      </c>
      <c r="E83">
        <f t="shared" si="4"/>
        <v>3.2078553000000003</v>
      </c>
      <c r="F83">
        <v>3.2078553000000003E-2</v>
      </c>
      <c r="G83" t="str">
        <f>VLOOKUP(A83:A304,iso!A83:B334,2,FALSE)</f>
        <v>id</v>
      </c>
      <c r="H83" t="str">
        <f t="shared" si="5"/>
        <v>{"hc":"id",</v>
      </c>
      <c r="I83" t="str">
        <f t="shared" si="6"/>
        <v>"value":0.032078553,</v>
      </c>
      <c r="J83" t="str">
        <f t="shared" si="7"/>
        <v>"year":"1980"},</v>
      </c>
    </row>
    <row r="84" spans="1:10" x14ac:dyDescent="0.3">
      <c r="A84" t="s">
        <v>167</v>
      </c>
      <c r="B84" t="s">
        <v>168</v>
      </c>
      <c r="C84" t="s">
        <v>2</v>
      </c>
      <c r="D84">
        <v>1980</v>
      </c>
      <c r="E84">
        <f t="shared" si="4"/>
        <v>5.0345059999999995</v>
      </c>
      <c r="F84">
        <v>5.0345059999999997E-2</v>
      </c>
      <c r="G84" t="str">
        <f>VLOOKUP(A84:A305,iso!A84:B335,2,FALSE)</f>
        <v>ir</v>
      </c>
      <c r="H84" t="str">
        <f t="shared" si="5"/>
        <v>{"hc":"ir",</v>
      </c>
      <c r="I84" t="str">
        <f t="shared" si="6"/>
        <v>"value":0.05034506,</v>
      </c>
      <c r="J84" t="str">
        <f t="shared" si="7"/>
        <v>"year":"1980"},</v>
      </c>
    </row>
    <row r="85" spans="1:10" x14ac:dyDescent="0.3">
      <c r="A85" t="s">
        <v>169</v>
      </c>
      <c r="B85" t="s">
        <v>170</v>
      </c>
      <c r="C85" t="s">
        <v>2</v>
      </c>
      <c r="D85">
        <v>1980</v>
      </c>
      <c r="E85">
        <f t="shared" si="4"/>
        <v>7.5393720000000002</v>
      </c>
      <c r="F85">
        <v>7.5393719999999997E-2</v>
      </c>
      <c r="G85" t="str">
        <f>VLOOKUP(A85:A306,iso!A85:B336,2,FALSE)</f>
        <v>iq</v>
      </c>
      <c r="H85" t="str">
        <f t="shared" si="5"/>
        <v>{"hc":"iq",</v>
      </c>
      <c r="I85" t="str">
        <f t="shared" si="6"/>
        <v>"value":0.07539372,</v>
      </c>
      <c r="J85" t="str">
        <f t="shared" si="7"/>
        <v>"year":"1980"},</v>
      </c>
    </row>
    <row r="86" spans="1:10" x14ac:dyDescent="0.3">
      <c r="A86" t="s">
        <v>171</v>
      </c>
      <c r="B86" t="s">
        <v>172</v>
      </c>
      <c r="C86" t="s">
        <v>2</v>
      </c>
      <c r="D86">
        <v>1980</v>
      </c>
      <c r="E86">
        <f t="shared" si="4"/>
        <v>4.2534008999999999</v>
      </c>
      <c r="F86">
        <v>4.2534008999999998E-2</v>
      </c>
      <c r="G86" t="str">
        <f>VLOOKUP(A86:A307,iso!A86:B337,2,FALSE)</f>
        <v>ie</v>
      </c>
      <c r="H86" t="str">
        <f t="shared" si="5"/>
        <v>{"hc":"ie",</v>
      </c>
      <c r="I86" t="str">
        <f t="shared" si="6"/>
        <v>"value":0.042534009,</v>
      </c>
      <c r="J86" t="str">
        <f t="shared" si="7"/>
        <v>"year":"1980"},</v>
      </c>
    </row>
    <row r="87" spans="1:10" x14ac:dyDescent="0.3">
      <c r="A87" t="s">
        <v>173</v>
      </c>
      <c r="B87" t="s">
        <v>174</v>
      </c>
      <c r="C87" t="s">
        <v>2</v>
      </c>
      <c r="D87">
        <v>1980</v>
      </c>
      <c r="E87">
        <f t="shared" si="4"/>
        <v>5.5018927</v>
      </c>
      <c r="F87">
        <v>5.5018927000000002E-2</v>
      </c>
      <c r="G87" t="str">
        <f>VLOOKUP(A87:A308,iso!A87:B338,2,FALSE)</f>
        <v>il</v>
      </c>
      <c r="H87" t="str">
        <f t="shared" si="5"/>
        <v>{"hc":"il",</v>
      </c>
      <c r="I87" t="str">
        <f t="shared" si="6"/>
        <v>"value":0.055018927,</v>
      </c>
      <c r="J87" t="str">
        <f t="shared" si="7"/>
        <v>"year":"1980"},</v>
      </c>
    </row>
    <row r="88" spans="1:10" x14ac:dyDescent="0.3">
      <c r="A88" t="s">
        <v>175</v>
      </c>
      <c r="B88" t="s">
        <v>176</v>
      </c>
      <c r="C88" t="s">
        <v>2</v>
      </c>
      <c r="D88">
        <v>1980</v>
      </c>
      <c r="E88">
        <f t="shared" si="4"/>
        <v>4.5477112000000002</v>
      </c>
      <c r="F88">
        <v>4.5477112E-2</v>
      </c>
      <c r="G88" t="str">
        <f>VLOOKUP(A88:A309,iso!A88:B339,2,FALSE)</f>
        <v>it</v>
      </c>
      <c r="H88" t="str">
        <f t="shared" si="5"/>
        <v>{"hc":"it",</v>
      </c>
      <c r="I88" t="str">
        <f t="shared" si="6"/>
        <v>"value":0.045477112,</v>
      </c>
      <c r="J88" t="str">
        <f t="shared" si="7"/>
        <v>"year":"1980"},</v>
      </c>
    </row>
    <row r="89" spans="1:10" x14ac:dyDescent="0.3">
      <c r="A89" t="s">
        <v>177</v>
      </c>
      <c r="B89" t="s">
        <v>178</v>
      </c>
      <c r="C89" t="s">
        <v>2</v>
      </c>
      <c r="D89">
        <v>1980</v>
      </c>
      <c r="E89">
        <f t="shared" si="4"/>
        <v>3.8954746</v>
      </c>
      <c r="F89">
        <v>3.8954745999999998E-2</v>
      </c>
      <c r="G89" t="str">
        <f>VLOOKUP(A89:A310,iso!A89:B340,2,FALSE)</f>
        <v>jm</v>
      </c>
      <c r="H89" t="str">
        <f t="shared" si="5"/>
        <v>{"hc":"jm",</v>
      </c>
      <c r="I89" t="str">
        <f t="shared" si="6"/>
        <v>"value":0.038954746,</v>
      </c>
      <c r="J89" t="str">
        <f t="shared" si="7"/>
        <v>"year":"1980"},</v>
      </c>
    </row>
    <row r="90" spans="1:10" x14ac:dyDescent="0.3">
      <c r="A90" t="s">
        <v>179</v>
      </c>
      <c r="B90" t="s">
        <v>180</v>
      </c>
      <c r="C90" t="s">
        <v>2</v>
      </c>
      <c r="D90">
        <v>1980</v>
      </c>
      <c r="E90">
        <f t="shared" si="4"/>
        <v>5.7059867999999998</v>
      </c>
      <c r="F90">
        <v>5.7059868E-2</v>
      </c>
      <c r="G90" t="str">
        <f>VLOOKUP(A90:A311,iso!A90:B341,2,FALSE)</f>
        <v>jp</v>
      </c>
      <c r="H90" t="str">
        <f t="shared" si="5"/>
        <v>{"hc":"jp",</v>
      </c>
      <c r="I90" t="str">
        <f t="shared" si="6"/>
        <v>"value":0.057059868,</v>
      </c>
      <c r="J90" t="str">
        <f t="shared" si="7"/>
        <v>"year":"1980"},</v>
      </c>
    </row>
    <row r="91" spans="1:10" x14ac:dyDescent="0.3">
      <c r="A91" t="s">
        <v>181</v>
      </c>
      <c r="B91" t="s">
        <v>182</v>
      </c>
      <c r="C91" t="s">
        <v>2</v>
      </c>
      <c r="D91">
        <v>1980</v>
      </c>
      <c r="E91">
        <f t="shared" si="4"/>
        <v>7.0077477999999997</v>
      </c>
      <c r="F91">
        <v>7.0077477999999999E-2</v>
      </c>
      <c r="G91" t="str">
        <f>VLOOKUP(A91:A312,iso!A91:B342,2,FALSE)</f>
        <v>jo</v>
      </c>
      <c r="H91" t="str">
        <f t="shared" si="5"/>
        <v>{"hc":"jo",</v>
      </c>
      <c r="I91" t="str">
        <f t="shared" si="6"/>
        <v>"value":0.070077478,</v>
      </c>
      <c r="J91" t="str">
        <f t="shared" si="7"/>
        <v>"year":"1980"},</v>
      </c>
    </row>
    <row r="92" spans="1:10" x14ac:dyDescent="0.3">
      <c r="A92" t="s">
        <v>183</v>
      </c>
      <c r="B92" t="s">
        <v>184</v>
      </c>
      <c r="C92" t="s">
        <v>2</v>
      </c>
      <c r="D92">
        <v>1980</v>
      </c>
      <c r="E92">
        <f t="shared" si="4"/>
        <v>6.1424266999999997</v>
      </c>
      <c r="F92">
        <v>6.1424266999999998E-2</v>
      </c>
      <c r="G92" t="str">
        <f>VLOOKUP(A92:A313,iso!A92:B343,2,FALSE)</f>
        <v>kz</v>
      </c>
      <c r="H92" t="str">
        <f t="shared" si="5"/>
        <v>{"hc":"kz",</v>
      </c>
      <c r="I92" t="str">
        <f t="shared" si="6"/>
        <v>"value":0.061424267,</v>
      </c>
      <c r="J92" t="str">
        <f t="shared" si="7"/>
        <v>"year":"1980"},</v>
      </c>
    </row>
    <row r="93" spans="1:10" x14ac:dyDescent="0.3">
      <c r="A93" t="s">
        <v>185</v>
      </c>
      <c r="B93" t="s">
        <v>186</v>
      </c>
      <c r="C93" t="s">
        <v>2</v>
      </c>
      <c r="D93">
        <v>1980</v>
      </c>
      <c r="E93">
        <f t="shared" si="4"/>
        <v>2.0868820000000001</v>
      </c>
      <c r="F93">
        <v>2.086882E-2</v>
      </c>
      <c r="G93" t="str">
        <f>VLOOKUP(A93:A314,iso!A93:B344,2,FALSE)</f>
        <v>ke</v>
      </c>
      <c r="H93" t="str">
        <f t="shared" si="5"/>
        <v>{"hc":"ke",</v>
      </c>
      <c r="I93" t="str">
        <f t="shared" si="6"/>
        <v>"value":0.02086882,</v>
      </c>
      <c r="J93" t="str">
        <f t="shared" si="7"/>
        <v>"year":"1980"},</v>
      </c>
    </row>
    <row r="94" spans="1:10" x14ac:dyDescent="0.3">
      <c r="A94" t="s">
        <v>187</v>
      </c>
      <c r="B94" t="s">
        <v>188</v>
      </c>
      <c r="C94" t="s">
        <v>2</v>
      </c>
      <c r="D94">
        <v>1980</v>
      </c>
      <c r="E94">
        <f t="shared" si="4"/>
        <v>6.7708391000000008</v>
      </c>
      <c r="F94">
        <v>6.7708391000000007E-2</v>
      </c>
      <c r="G94" t="str">
        <f>VLOOKUP(A94:A315,iso!A94:B345,2,FALSE)</f>
        <v>ki</v>
      </c>
      <c r="H94" t="str">
        <f t="shared" si="5"/>
        <v>{"hc":"ki",</v>
      </c>
      <c r="I94" t="str">
        <f t="shared" si="6"/>
        <v>"value":0.067708391,</v>
      </c>
      <c r="J94" t="str">
        <f t="shared" si="7"/>
        <v>"year":"1980"},</v>
      </c>
    </row>
    <row r="95" spans="1:10" x14ac:dyDescent="0.3">
      <c r="A95" t="s">
        <v>189</v>
      </c>
      <c r="B95" t="s">
        <v>190</v>
      </c>
      <c r="C95" t="s">
        <v>2</v>
      </c>
      <c r="D95">
        <v>1980</v>
      </c>
      <c r="E95">
        <f t="shared" si="4"/>
        <v>11.667670600000001</v>
      </c>
      <c r="F95">
        <v>0.11667670600000001</v>
      </c>
      <c r="G95" t="str">
        <f>VLOOKUP(A95:A316,iso!A95:B346,2,FALSE)</f>
        <v>kw</v>
      </c>
      <c r="H95" t="str">
        <f t="shared" si="5"/>
        <v>{"hc":"kw",</v>
      </c>
      <c r="I95" t="str">
        <f t="shared" si="6"/>
        <v>"value":0.116676706,</v>
      </c>
      <c r="J95" t="str">
        <f t="shared" si="7"/>
        <v>"year":"1980"},</v>
      </c>
    </row>
    <row r="96" spans="1:10" x14ac:dyDescent="0.3">
      <c r="A96" t="s">
        <v>191</v>
      </c>
      <c r="B96" t="s">
        <v>192</v>
      </c>
      <c r="C96" t="s">
        <v>2</v>
      </c>
      <c r="D96">
        <v>1980</v>
      </c>
      <c r="E96">
        <f t="shared" si="4"/>
        <v>4.3754938000000001</v>
      </c>
      <c r="F96">
        <v>4.3754938E-2</v>
      </c>
      <c r="G96" t="str">
        <f>VLOOKUP(A96:A317,iso!A96:B347,2,FALSE)</f>
        <v>kg</v>
      </c>
      <c r="H96" t="str">
        <f t="shared" si="5"/>
        <v>{"hc":"kg",</v>
      </c>
      <c r="I96" t="str">
        <f t="shared" si="6"/>
        <v>"value":0.043754938,</v>
      </c>
      <c r="J96" t="str">
        <f t="shared" si="7"/>
        <v>"year":"1980"},</v>
      </c>
    </row>
    <row r="97" spans="1:10" x14ac:dyDescent="0.3">
      <c r="A97" t="s">
        <v>193</v>
      </c>
      <c r="B97" t="s">
        <v>194</v>
      </c>
      <c r="C97" t="s">
        <v>2</v>
      </c>
      <c r="D97">
        <v>1980</v>
      </c>
      <c r="E97">
        <f t="shared" si="4"/>
        <v>3.0903751000000002</v>
      </c>
      <c r="F97">
        <v>3.0903751E-2</v>
      </c>
      <c r="G97" t="str">
        <f>VLOOKUP(A97:A318,iso!A97:B348,2,FALSE)</f>
        <v>la</v>
      </c>
      <c r="H97" t="str">
        <f t="shared" si="5"/>
        <v>{"hc":"la",</v>
      </c>
      <c r="I97" t="str">
        <f t="shared" si="6"/>
        <v>"value":0.030903751,</v>
      </c>
      <c r="J97" t="str">
        <f t="shared" si="7"/>
        <v>"year":"1980"},</v>
      </c>
    </row>
    <row r="98" spans="1:10" x14ac:dyDescent="0.3">
      <c r="A98" t="s">
        <v>195</v>
      </c>
      <c r="B98" t="s">
        <v>196</v>
      </c>
      <c r="C98" t="s">
        <v>2</v>
      </c>
      <c r="D98">
        <v>1980</v>
      </c>
      <c r="E98">
        <f t="shared" si="4"/>
        <v>6.0714794000000003</v>
      </c>
      <c r="F98">
        <v>6.0714794000000002E-2</v>
      </c>
      <c r="G98" t="str">
        <f>VLOOKUP(A98:A319,iso!A98:B349,2,FALSE)</f>
        <v>lv</v>
      </c>
      <c r="H98" t="str">
        <f t="shared" si="5"/>
        <v>{"hc":"lv",</v>
      </c>
      <c r="I98" t="str">
        <f t="shared" si="6"/>
        <v>"value":0.060714794,</v>
      </c>
      <c r="J98" t="str">
        <f t="shared" si="7"/>
        <v>"year":"1980"},</v>
      </c>
    </row>
    <row r="99" spans="1:10" x14ac:dyDescent="0.3">
      <c r="A99" t="s">
        <v>197</v>
      </c>
      <c r="B99" t="s">
        <v>198</v>
      </c>
      <c r="C99" t="s">
        <v>2</v>
      </c>
      <c r="D99">
        <v>1980</v>
      </c>
      <c r="E99">
        <f t="shared" si="4"/>
        <v>7.0944541000000001</v>
      </c>
      <c r="F99">
        <v>7.0944541E-2</v>
      </c>
      <c r="G99" t="str">
        <f>VLOOKUP(A99:A320,iso!A99:B350,2,FALSE)</f>
        <v>lb</v>
      </c>
      <c r="H99" t="str">
        <f t="shared" si="5"/>
        <v>{"hc":"lb",</v>
      </c>
      <c r="I99" t="str">
        <f t="shared" si="6"/>
        <v>"value":0.070944541,</v>
      </c>
      <c r="J99" t="str">
        <f t="shared" si="7"/>
        <v>"year":"1980"},</v>
      </c>
    </row>
    <row r="100" spans="1:10" x14ac:dyDescent="0.3">
      <c r="A100" t="s">
        <v>199</v>
      </c>
      <c r="B100" t="s">
        <v>200</v>
      </c>
      <c r="C100" t="s">
        <v>2</v>
      </c>
      <c r="D100">
        <v>1980</v>
      </c>
      <c r="E100">
        <f t="shared" si="4"/>
        <v>2.2622390999999999</v>
      </c>
      <c r="F100">
        <v>2.2622390999999999E-2</v>
      </c>
      <c r="G100" t="str">
        <f>VLOOKUP(A100:A321,iso!A100:B351,2,FALSE)</f>
        <v>ls</v>
      </c>
      <c r="H100" t="str">
        <f t="shared" si="5"/>
        <v>{"hc":"ls",</v>
      </c>
      <c r="I100" t="str">
        <f t="shared" si="6"/>
        <v>"value":0.022622391,</v>
      </c>
      <c r="J100" t="str">
        <f t="shared" si="7"/>
        <v>"year":"1980"},</v>
      </c>
    </row>
    <row r="101" spans="1:10" x14ac:dyDescent="0.3">
      <c r="A101" t="s">
        <v>201</v>
      </c>
      <c r="B101" t="s">
        <v>202</v>
      </c>
      <c r="C101" t="s">
        <v>2</v>
      </c>
      <c r="D101">
        <v>1980</v>
      </c>
      <c r="E101">
        <f t="shared" si="4"/>
        <v>3.9736642000000004</v>
      </c>
      <c r="F101">
        <v>3.9736642000000003E-2</v>
      </c>
      <c r="G101" t="str">
        <f>VLOOKUP(A101:A322,iso!A101:B352,2,FALSE)</f>
        <v>lr</v>
      </c>
      <c r="H101" t="str">
        <f t="shared" si="5"/>
        <v>{"hc":"lr",</v>
      </c>
      <c r="I101" t="str">
        <f t="shared" si="6"/>
        <v>"value":0.039736642,</v>
      </c>
      <c r="J101" t="str">
        <f t="shared" si="7"/>
        <v>"year":"1980"},</v>
      </c>
    </row>
    <row r="102" spans="1:10" x14ac:dyDescent="0.3">
      <c r="A102" t="s">
        <v>203</v>
      </c>
      <c r="B102" t="s">
        <v>204</v>
      </c>
      <c r="C102" t="s">
        <v>2</v>
      </c>
      <c r="D102">
        <v>1980</v>
      </c>
      <c r="E102">
        <f t="shared" si="4"/>
        <v>7.5084939000000004</v>
      </c>
      <c r="F102">
        <v>7.5084939000000003E-2</v>
      </c>
      <c r="G102" t="str">
        <f>VLOOKUP(A102:A323,iso!A102:B353,2,FALSE)</f>
        <v>ly</v>
      </c>
      <c r="H102" t="str">
        <f t="shared" si="5"/>
        <v>{"hc":"ly",</v>
      </c>
      <c r="I102" t="str">
        <f t="shared" si="6"/>
        <v>"value":0.075084939,</v>
      </c>
      <c r="J102" t="str">
        <f t="shared" si="7"/>
        <v>"year":"1980"},</v>
      </c>
    </row>
    <row r="103" spans="1:10" x14ac:dyDescent="0.3">
      <c r="A103" t="s">
        <v>205</v>
      </c>
      <c r="B103" t="s">
        <v>206</v>
      </c>
      <c r="C103" t="s">
        <v>2</v>
      </c>
      <c r="D103">
        <v>1980</v>
      </c>
      <c r="E103">
        <f t="shared" si="4"/>
        <v>6.4821873000000005</v>
      </c>
      <c r="F103">
        <v>6.4821873000000002E-2</v>
      </c>
      <c r="G103" t="str">
        <f>VLOOKUP(A103:A324,iso!A103:B354,2,FALSE)</f>
        <v>lt</v>
      </c>
      <c r="H103" t="str">
        <f t="shared" si="5"/>
        <v>{"hc":"lt",</v>
      </c>
      <c r="I103" t="str">
        <f t="shared" si="6"/>
        <v>"value":0.064821873,</v>
      </c>
      <c r="J103" t="str">
        <f t="shared" si="7"/>
        <v>"year":"1980"},</v>
      </c>
    </row>
    <row r="104" spans="1:10" x14ac:dyDescent="0.3">
      <c r="A104" t="s">
        <v>207</v>
      </c>
      <c r="B104" t="s">
        <v>208</v>
      </c>
      <c r="C104" t="s">
        <v>2</v>
      </c>
      <c r="D104">
        <v>1980</v>
      </c>
      <c r="E104">
        <f t="shared" si="4"/>
        <v>5.8656448999999995</v>
      </c>
      <c r="F104">
        <v>5.8656448999999999E-2</v>
      </c>
      <c r="G104" t="str">
        <f>VLOOKUP(A104:A325,iso!A104:B355,2,FALSE)</f>
        <v>lu</v>
      </c>
      <c r="H104" t="str">
        <f t="shared" si="5"/>
        <v>{"hc":"lu",</v>
      </c>
      <c r="I104" t="str">
        <f t="shared" si="6"/>
        <v>"value":0.058656449,</v>
      </c>
      <c r="J104" t="str">
        <f t="shared" si="7"/>
        <v>"year":"1980"},</v>
      </c>
    </row>
    <row r="105" spans="1:10" x14ac:dyDescent="0.3">
      <c r="A105" t="s">
        <v>209</v>
      </c>
      <c r="B105" t="s">
        <v>210</v>
      </c>
      <c r="C105" t="s">
        <v>2</v>
      </c>
      <c r="D105">
        <v>1980</v>
      </c>
      <c r="E105">
        <f t="shared" si="4"/>
        <v>4.6949106999999994</v>
      </c>
      <c r="F105">
        <v>4.6949106999999997E-2</v>
      </c>
      <c r="G105" t="str">
        <f>VLOOKUP(A105:A326,iso!A105:B356,2,FALSE)</f>
        <v>mk</v>
      </c>
      <c r="H105" t="str">
        <f t="shared" si="5"/>
        <v>{"hc":"mk",</v>
      </c>
      <c r="I105" t="str">
        <f t="shared" si="6"/>
        <v>"value":0.046949107,</v>
      </c>
      <c r="J105" t="str">
        <f t="shared" si="7"/>
        <v>"year":"1980"},</v>
      </c>
    </row>
    <row r="106" spans="1:10" x14ac:dyDescent="0.3">
      <c r="A106" t="s">
        <v>211</v>
      </c>
      <c r="B106" t="s">
        <v>212</v>
      </c>
      <c r="C106" t="s">
        <v>2</v>
      </c>
      <c r="D106">
        <v>1980</v>
      </c>
      <c r="E106">
        <f t="shared" si="4"/>
        <v>2.4324080000000001</v>
      </c>
      <c r="F106">
        <v>2.4324080000000001E-2</v>
      </c>
      <c r="G106" t="str">
        <f>VLOOKUP(A106:A327,iso!A106:B357,2,FALSE)</f>
        <v>mg</v>
      </c>
      <c r="H106" t="str">
        <f t="shared" si="5"/>
        <v>{"hc":"mg",</v>
      </c>
      <c r="I106" t="str">
        <f t="shared" si="6"/>
        <v>"value":0.02432408,</v>
      </c>
      <c r="J106" t="str">
        <f t="shared" si="7"/>
        <v>"year":"1980"},</v>
      </c>
    </row>
    <row r="107" spans="1:10" x14ac:dyDescent="0.3">
      <c r="A107" t="s">
        <v>213</v>
      </c>
      <c r="B107" t="s">
        <v>214</v>
      </c>
      <c r="C107" t="s">
        <v>2</v>
      </c>
      <c r="D107">
        <v>1980</v>
      </c>
      <c r="E107">
        <f t="shared" si="4"/>
        <v>2.3106674000000003</v>
      </c>
      <c r="F107">
        <v>2.3106674000000001E-2</v>
      </c>
      <c r="G107" t="str">
        <f>VLOOKUP(A107:A328,iso!A107:B358,2,FALSE)</f>
        <v>mw</v>
      </c>
      <c r="H107" t="str">
        <f t="shared" si="5"/>
        <v>{"hc":"mw",</v>
      </c>
      <c r="I107" t="str">
        <f t="shared" si="6"/>
        <v>"value":0.023106674,</v>
      </c>
      <c r="J107" t="str">
        <f t="shared" si="7"/>
        <v>"year":"1980"},</v>
      </c>
    </row>
    <row r="108" spans="1:10" x14ac:dyDescent="0.3">
      <c r="A108" t="s">
        <v>215</v>
      </c>
      <c r="B108" t="s">
        <v>216</v>
      </c>
      <c r="C108" t="s">
        <v>2</v>
      </c>
      <c r="D108">
        <v>1980</v>
      </c>
      <c r="E108">
        <f t="shared" si="4"/>
        <v>5.0229146</v>
      </c>
      <c r="F108">
        <v>5.0229146000000002E-2</v>
      </c>
      <c r="G108" t="str">
        <f>VLOOKUP(A108:A329,iso!A108:B359,2,FALSE)</f>
        <v>my</v>
      </c>
      <c r="H108" t="str">
        <f t="shared" si="5"/>
        <v>{"hc":"my",</v>
      </c>
      <c r="I108" t="str">
        <f t="shared" si="6"/>
        <v>"value":0.050229146,</v>
      </c>
      <c r="J108" t="str">
        <f t="shared" si="7"/>
        <v>"year":"1980"},</v>
      </c>
    </row>
    <row r="109" spans="1:10" x14ac:dyDescent="0.3">
      <c r="A109" t="s">
        <v>217</v>
      </c>
      <c r="B109" t="s">
        <v>218</v>
      </c>
      <c r="C109" t="s">
        <v>2</v>
      </c>
      <c r="D109">
        <v>1980</v>
      </c>
      <c r="E109">
        <f t="shared" si="4"/>
        <v>3.5903755000000004</v>
      </c>
      <c r="F109">
        <v>3.5903755000000002E-2</v>
      </c>
      <c r="G109" t="str">
        <f>VLOOKUP(A109:A330,iso!A109:B360,2,FALSE)</f>
        <v>mv</v>
      </c>
      <c r="H109" t="str">
        <f t="shared" si="5"/>
        <v>{"hc":"mv",</v>
      </c>
      <c r="I109" t="str">
        <f t="shared" si="6"/>
        <v>"value":0.035903755,</v>
      </c>
      <c r="J109" t="str">
        <f t="shared" si="7"/>
        <v>"year":"1980"},</v>
      </c>
    </row>
    <row r="110" spans="1:10" x14ac:dyDescent="0.3">
      <c r="A110" t="s">
        <v>219</v>
      </c>
      <c r="B110" t="s">
        <v>220</v>
      </c>
      <c r="C110" t="s">
        <v>2</v>
      </c>
      <c r="D110">
        <v>1980</v>
      </c>
      <c r="E110">
        <f t="shared" si="4"/>
        <v>2.9996106</v>
      </c>
      <c r="F110">
        <v>2.9996106000000002E-2</v>
      </c>
      <c r="G110" t="str">
        <f>VLOOKUP(A110:A331,iso!A110:B361,2,FALSE)</f>
        <v>ml</v>
      </c>
      <c r="H110" t="str">
        <f t="shared" si="5"/>
        <v>{"hc":"ml",</v>
      </c>
      <c r="I110" t="str">
        <f t="shared" si="6"/>
        <v>"value":0.029996106,</v>
      </c>
      <c r="J110" t="str">
        <f t="shared" si="7"/>
        <v>"year":"1980"},</v>
      </c>
    </row>
    <row r="111" spans="1:10" x14ac:dyDescent="0.3">
      <c r="A111" t="s">
        <v>221</v>
      </c>
      <c r="B111" t="s">
        <v>222</v>
      </c>
      <c r="C111" t="s">
        <v>2</v>
      </c>
      <c r="D111">
        <v>1980</v>
      </c>
      <c r="E111">
        <f t="shared" si="4"/>
        <v>7.0921042999999999</v>
      </c>
      <c r="F111">
        <v>7.0921043000000003E-2</v>
      </c>
      <c r="G111" t="str">
        <f>VLOOKUP(A111:A332,iso!A111:B362,2,FALSE)</f>
        <v>mt</v>
      </c>
      <c r="H111" t="str">
        <f t="shared" si="5"/>
        <v>{"hc":"mt",</v>
      </c>
      <c r="I111" t="str">
        <f t="shared" si="6"/>
        <v>"value":0.070921043,</v>
      </c>
      <c r="J111" t="str">
        <f t="shared" si="7"/>
        <v>"year":"1980"},</v>
      </c>
    </row>
    <row r="112" spans="1:10" x14ac:dyDescent="0.3">
      <c r="A112" t="s">
        <v>223</v>
      </c>
      <c r="B112" t="s">
        <v>224</v>
      </c>
      <c r="C112" t="s">
        <v>2</v>
      </c>
      <c r="D112">
        <v>1980</v>
      </c>
      <c r="E112">
        <f t="shared" si="4"/>
        <v>9.1849602000000008</v>
      </c>
      <c r="F112">
        <v>9.1849602000000002E-2</v>
      </c>
      <c r="G112" t="str">
        <f>VLOOKUP(A112:A333,iso!A112:B363,2,FALSE)</f>
        <v>mh</v>
      </c>
      <c r="H112" t="str">
        <f t="shared" si="5"/>
        <v>{"hc":"mh",</v>
      </c>
      <c r="I112" t="str">
        <f t="shared" si="6"/>
        <v>"value":0.091849602,</v>
      </c>
      <c r="J112" t="str">
        <f t="shared" si="7"/>
        <v>"year":"1980"},</v>
      </c>
    </row>
    <row r="113" spans="1:10" x14ac:dyDescent="0.3">
      <c r="A113" t="s">
        <v>225</v>
      </c>
      <c r="B113" t="s">
        <v>226</v>
      </c>
      <c r="C113" t="s">
        <v>2</v>
      </c>
      <c r="D113">
        <v>1980</v>
      </c>
      <c r="E113">
        <f t="shared" si="4"/>
        <v>3.3106377999999999</v>
      </c>
      <c r="F113">
        <v>3.3106377999999999E-2</v>
      </c>
      <c r="G113" t="str">
        <f>VLOOKUP(A113:A334,iso!A113:B364,2,FALSE)</f>
        <v>mr</v>
      </c>
      <c r="H113" t="str">
        <f t="shared" si="5"/>
        <v>{"hc":"mr",</v>
      </c>
      <c r="I113" t="str">
        <f t="shared" si="6"/>
        <v>"value":0.033106378,</v>
      </c>
      <c r="J113" t="str">
        <f t="shared" si="7"/>
        <v>"year":"1980"},</v>
      </c>
    </row>
    <row r="114" spans="1:10" x14ac:dyDescent="0.3">
      <c r="A114" t="s">
        <v>227</v>
      </c>
      <c r="B114" t="s">
        <v>228</v>
      </c>
      <c r="C114" t="s">
        <v>2</v>
      </c>
      <c r="D114">
        <v>1980</v>
      </c>
      <c r="E114">
        <f t="shared" si="4"/>
        <v>7.0705079000000008</v>
      </c>
      <c r="F114">
        <v>7.0705079000000004E-2</v>
      </c>
      <c r="G114" t="str">
        <f>VLOOKUP(A114:A335,iso!A114:B365,2,FALSE)</f>
        <v>mu</v>
      </c>
      <c r="H114" t="str">
        <f t="shared" si="5"/>
        <v>{"hc":"mu",</v>
      </c>
      <c r="I114" t="str">
        <f t="shared" si="6"/>
        <v>"value":0.070705079,</v>
      </c>
      <c r="J114" t="str">
        <f t="shared" si="7"/>
        <v>"year":"1980"},</v>
      </c>
    </row>
    <row r="115" spans="1:10" x14ac:dyDescent="0.3">
      <c r="A115" t="s">
        <v>229</v>
      </c>
      <c r="B115" t="s">
        <v>230</v>
      </c>
      <c r="C115" t="s">
        <v>2</v>
      </c>
      <c r="D115">
        <v>1980</v>
      </c>
      <c r="E115">
        <f t="shared" si="4"/>
        <v>6.4703647000000002</v>
      </c>
      <c r="F115">
        <v>6.4703647000000003E-2</v>
      </c>
      <c r="G115" t="str">
        <f>VLOOKUP(A115:A336,iso!A115:B366,2,FALSE)</f>
        <v>mx</v>
      </c>
      <c r="H115" t="str">
        <f t="shared" si="5"/>
        <v>{"hc":"mx",</v>
      </c>
      <c r="I115" t="str">
        <f t="shared" si="6"/>
        <v>"value":0.064703647,</v>
      </c>
      <c r="J115" t="str">
        <f t="shared" si="7"/>
        <v>"year":"1980"},</v>
      </c>
    </row>
    <row r="116" spans="1:10" x14ac:dyDescent="0.3">
      <c r="A116" t="s">
        <v>231</v>
      </c>
      <c r="B116" t="s">
        <v>232</v>
      </c>
      <c r="C116" t="s">
        <v>2</v>
      </c>
      <c r="D116">
        <v>1980</v>
      </c>
      <c r="E116">
        <f t="shared" si="4"/>
        <v>6.3914626999999999</v>
      </c>
      <c r="F116">
        <v>6.3914627000000002E-2</v>
      </c>
      <c r="G116" t="str">
        <f>VLOOKUP(A116:A337,iso!A116:B367,2,FALSE)</f>
        <v>fm</v>
      </c>
      <c r="H116" t="str">
        <f t="shared" si="5"/>
        <v>{"hc":"fm",</v>
      </c>
      <c r="I116" t="str">
        <f t="shared" si="6"/>
        <v>"value":0.063914627,</v>
      </c>
      <c r="J116" t="str">
        <f t="shared" si="7"/>
        <v>"year":"1980"},</v>
      </c>
    </row>
    <row r="117" spans="1:10" x14ac:dyDescent="0.3">
      <c r="A117" t="s">
        <v>233</v>
      </c>
      <c r="B117" t="s">
        <v>234</v>
      </c>
      <c r="C117" t="s">
        <v>2</v>
      </c>
      <c r="D117">
        <v>1980</v>
      </c>
      <c r="E117">
        <f t="shared" si="4"/>
        <v>3.8073524999999995</v>
      </c>
      <c r="F117">
        <v>3.8073524999999997E-2</v>
      </c>
      <c r="G117" t="str">
        <f>VLOOKUP(A117:A338,iso!A117:B368,2,FALSE)</f>
        <v>md</v>
      </c>
      <c r="H117" t="str">
        <f t="shared" si="5"/>
        <v>{"hc":"md",</v>
      </c>
      <c r="I117" t="str">
        <f t="shared" si="6"/>
        <v>"value":0.038073525,</v>
      </c>
      <c r="J117" t="str">
        <f t="shared" si="7"/>
        <v>"year":"1980"},</v>
      </c>
    </row>
    <row r="118" spans="1:10" x14ac:dyDescent="0.3">
      <c r="A118" t="s">
        <v>235</v>
      </c>
      <c r="B118" t="s">
        <v>236</v>
      </c>
      <c r="C118" t="s">
        <v>2</v>
      </c>
      <c r="D118">
        <v>1980</v>
      </c>
      <c r="E118">
        <f t="shared" si="4"/>
        <v>5.3525488000000001</v>
      </c>
      <c r="F118">
        <v>5.3525488000000003E-2</v>
      </c>
      <c r="G118" t="str">
        <f>VLOOKUP(A118:A339,iso!A118:B369,2,FALSE)</f>
        <v>mn</v>
      </c>
      <c r="H118" t="str">
        <f t="shared" si="5"/>
        <v>{"hc":"mn",</v>
      </c>
      <c r="I118" t="str">
        <f t="shared" si="6"/>
        <v>"value":0.053525488,</v>
      </c>
      <c r="J118" t="str">
        <f t="shared" si="7"/>
        <v>"year":"1980"},</v>
      </c>
    </row>
    <row r="119" spans="1:10" x14ac:dyDescent="0.3">
      <c r="A119" t="s">
        <v>237</v>
      </c>
      <c r="B119" t="s">
        <v>238</v>
      </c>
      <c r="C119" t="s">
        <v>2</v>
      </c>
      <c r="D119">
        <v>1980</v>
      </c>
      <c r="E119">
        <f t="shared" si="4"/>
        <v>3.6389192000000001</v>
      </c>
      <c r="F119">
        <v>3.6389192000000001E-2</v>
      </c>
      <c r="G119" t="str">
        <f>VLOOKUP(A119:A340,iso!A119:B370,2,FALSE)</f>
        <v>me</v>
      </c>
      <c r="H119" t="str">
        <f t="shared" si="5"/>
        <v>{"hc":"me",</v>
      </c>
      <c r="I119" t="str">
        <f t="shared" si="6"/>
        <v>"value":0.036389192,</v>
      </c>
      <c r="J119" t="str">
        <f t="shared" si="7"/>
        <v>"year":"1980"},</v>
      </c>
    </row>
    <row r="120" spans="1:10" x14ac:dyDescent="0.3">
      <c r="A120" t="s">
        <v>239</v>
      </c>
      <c r="B120" t="s">
        <v>240</v>
      </c>
      <c r="C120" t="s">
        <v>2</v>
      </c>
      <c r="D120">
        <v>1980</v>
      </c>
      <c r="E120">
        <f t="shared" si="4"/>
        <v>4.9029132999999998</v>
      </c>
      <c r="F120">
        <v>4.9029133000000003E-2</v>
      </c>
      <c r="G120" t="str">
        <f>VLOOKUP(A120:A341,iso!A120:B371,2,FALSE)</f>
        <v>ma</v>
      </c>
      <c r="H120" t="str">
        <f t="shared" si="5"/>
        <v>{"hc":"ma",</v>
      </c>
      <c r="I120" t="str">
        <f t="shared" si="6"/>
        <v>"value":0.049029133,</v>
      </c>
      <c r="J120" t="str">
        <f t="shared" si="7"/>
        <v>"year":"1980"},</v>
      </c>
    </row>
    <row r="121" spans="1:10" x14ac:dyDescent="0.3">
      <c r="A121" t="s">
        <v>241</v>
      </c>
      <c r="B121" t="s">
        <v>242</v>
      </c>
      <c r="C121" t="s">
        <v>2</v>
      </c>
      <c r="D121">
        <v>1980</v>
      </c>
      <c r="E121">
        <f t="shared" si="4"/>
        <v>2.2556770999999998</v>
      </c>
      <c r="F121">
        <v>2.2556771E-2</v>
      </c>
      <c r="G121" t="str">
        <f>VLOOKUP(A121:A342,iso!A121:B372,2,FALSE)</f>
        <v>mz</v>
      </c>
      <c r="H121" t="str">
        <f t="shared" si="5"/>
        <v>{"hc":"mz",</v>
      </c>
      <c r="I121" t="str">
        <f t="shared" si="6"/>
        <v>"value":0.022556771,</v>
      </c>
      <c r="J121" t="str">
        <f t="shared" si="7"/>
        <v>"year":"1980"},</v>
      </c>
    </row>
    <row r="122" spans="1:10" x14ac:dyDescent="0.3">
      <c r="A122" t="s">
        <v>243</v>
      </c>
      <c r="B122" t="s">
        <v>244</v>
      </c>
      <c r="C122" t="s">
        <v>2</v>
      </c>
      <c r="D122">
        <v>1980</v>
      </c>
      <c r="E122">
        <f t="shared" si="4"/>
        <v>3.1011609999999998</v>
      </c>
      <c r="F122">
        <v>3.1011609999999998E-2</v>
      </c>
      <c r="G122" t="str">
        <f>VLOOKUP(A122:A343,iso!A122:B373,2,FALSE)</f>
        <v>mm</v>
      </c>
      <c r="H122" t="str">
        <f t="shared" si="5"/>
        <v>{"hc":"mm",</v>
      </c>
      <c r="I122" t="str">
        <f t="shared" si="6"/>
        <v>"value":0.03101161,</v>
      </c>
      <c r="J122" t="str">
        <f t="shared" si="7"/>
        <v>"year":"1980"},</v>
      </c>
    </row>
    <row r="123" spans="1:10" x14ac:dyDescent="0.3">
      <c r="A123" t="s">
        <v>245</v>
      </c>
      <c r="B123" t="s">
        <v>246</v>
      </c>
      <c r="C123" t="s">
        <v>2</v>
      </c>
      <c r="D123">
        <v>1980</v>
      </c>
      <c r="E123">
        <f t="shared" si="4"/>
        <v>2.5618395</v>
      </c>
      <c r="F123">
        <v>2.5618394999999999E-2</v>
      </c>
      <c r="G123" t="str">
        <f>VLOOKUP(A123:A344,iso!A123:B374,2,FALSE)</f>
        <v>na</v>
      </c>
      <c r="H123" t="str">
        <f t="shared" si="5"/>
        <v>{"hc":"na",</v>
      </c>
      <c r="I123" t="str">
        <f t="shared" si="6"/>
        <v>"value":0.025618395,</v>
      </c>
      <c r="J123" t="str">
        <f t="shared" si="7"/>
        <v>"year":"1980"},</v>
      </c>
    </row>
    <row r="124" spans="1:10" x14ac:dyDescent="0.3">
      <c r="A124" t="s">
        <v>247</v>
      </c>
      <c r="B124" t="s">
        <v>248</v>
      </c>
      <c r="C124" t="s">
        <v>2</v>
      </c>
      <c r="D124">
        <v>1980</v>
      </c>
      <c r="E124">
        <f t="shared" si="4"/>
        <v>24.659999799999998</v>
      </c>
      <c r="F124">
        <v>0.24659999799999999</v>
      </c>
      <c r="G124" t="str">
        <f>VLOOKUP(A124:A345,iso!A124:B375,2,FALSE)</f>
        <v>nr</v>
      </c>
      <c r="H124" t="str">
        <f t="shared" si="5"/>
        <v>{"hc":"nr",</v>
      </c>
      <c r="I124" t="str">
        <f t="shared" si="6"/>
        <v>"value":0.246599998,</v>
      </c>
      <c r="J124" t="str">
        <f t="shared" si="7"/>
        <v>"year":"1980"},</v>
      </c>
    </row>
    <row r="125" spans="1:10" x14ac:dyDescent="0.3">
      <c r="A125" t="s">
        <v>249</v>
      </c>
      <c r="B125" t="s">
        <v>250</v>
      </c>
      <c r="C125" t="s">
        <v>2</v>
      </c>
      <c r="D125">
        <v>1980</v>
      </c>
      <c r="E125">
        <f t="shared" si="4"/>
        <v>3.9743935000000001</v>
      </c>
      <c r="F125">
        <v>3.9743935000000001E-2</v>
      </c>
      <c r="G125" t="str">
        <f>VLOOKUP(A125:A346,iso!A125:B376,2,FALSE)</f>
        <v>np</v>
      </c>
      <c r="H125" t="str">
        <f t="shared" si="5"/>
        <v>{"hc":"np",</v>
      </c>
      <c r="I125" t="str">
        <f t="shared" si="6"/>
        <v>"value":0.039743935,</v>
      </c>
      <c r="J125" t="str">
        <f t="shared" si="7"/>
        <v>"year":"1980"},</v>
      </c>
    </row>
    <row r="126" spans="1:10" x14ac:dyDescent="0.3">
      <c r="A126" t="s">
        <v>251</v>
      </c>
      <c r="B126" t="s">
        <v>252</v>
      </c>
      <c r="C126" t="s">
        <v>2</v>
      </c>
      <c r="D126">
        <v>1980</v>
      </c>
      <c r="E126">
        <f t="shared" si="4"/>
        <v>3.8681410000000001</v>
      </c>
      <c r="F126">
        <v>3.8681409999999999E-2</v>
      </c>
      <c r="G126" t="str">
        <f>VLOOKUP(A126:A347,iso!A126:B377,2,FALSE)</f>
        <v>nl</v>
      </c>
      <c r="H126" t="str">
        <f t="shared" si="5"/>
        <v>{"hc":"nl",</v>
      </c>
      <c r="I126" t="str">
        <f t="shared" si="6"/>
        <v>"value":0.03868141,</v>
      </c>
      <c r="J126" t="str">
        <f t="shared" si="7"/>
        <v>"year":"1980"},</v>
      </c>
    </row>
    <row r="127" spans="1:10" x14ac:dyDescent="0.3">
      <c r="A127" t="s">
        <v>253</v>
      </c>
      <c r="B127" t="s">
        <v>254</v>
      </c>
      <c r="C127" t="s">
        <v>2</v>
      </c>
      <c r="D127">
        <v>1980</v>
      </c>
      <c r="E127">
        <f t="shared" si="4"/>
        <v>6.1341844999999999</v>
      </c>
      <c r="F127">
        <v>6.1341844999999999E-2</v>
      </c>
      <c r="G127" t="str">
        <f>VLOOKUP(A127:A348,iso!A127:B378,2,FALSE)</f>
        <v>nz</v>
      </c>
      <c r="H127" t="str">
        <f t="shared" si="5"/>
        <v>{"hc":"nz",</v>
      </c>
      <c r="I127" t="str">
        <f t="shared" si="6"/>
        <v>"value":0.061341845,</v>
      </c>
      <c r="J127" t="str">
        <f t="shared" si="7"/>
        <v>"year":"1980"},</v>
      </c>
    </row>
    <row r="128" spans="1:10" x14ac:dyDescent="0.3">
      <c r="A128" t="s">
        <v>255</v>
      </c>
      <c r="B128" t="s">
        <v>256</v>
      </c>
      <c r="C128" t="s">
        <v>2</v>
      </c>
      <c r="D128">
        <v>1980</v>
      </c>
      <c r="E128">
        <f t="shared" si="4"/>
        <v>5.0595099999999995</v>
      </c>
      <c r="F128">
        <v>5.0595099999999997E-2</v>
      </c>
      <c r="G128" t="str">
        <f>VLOOKUP(A128:A349,iso!A128:B379,2,FALSE)</f>
        <v>ni</v>
      </c>
      <c r="H128" t="str">
        <f t="shared" si="5"/>
        <v>{"hc":"ni",</v>
      </c>
      <c r="I128" t="str">
        <f t="shared" si="6"/>
        <v>"value":0.0505951,</v>
      </c>
      <c r="J128" t="str">
        <f t="shared" si="7"/>
        <v>"year":"1980"},</v>
      </c>
    </row>
    <row r="129" spans="1:10" x14ac:dyDescent="0.3">
      <c r="A129" t="s">
        <v>257</v>
      </c>
      <c r="B129" t="s">
        <v>258</v>
      </c>
      <c r="C129" t="s">
        <v>2</v>
      </c>
      <c r="D129">
        <v>1980</v>
      </c>
      <c r="E129">
        <f t="shared" si="4"/>
        <v>2.4746206000000002</v>
      </c>
      <c r="F129">
        <v>2.4746206E-2</v>
      </c>
      <c r="G129" t="str">
        <f>VLOOKUP(A129:A350,iso!A129:B380,2,FALSE)</f>
        <v>ne</v>
      </c>
      <c r="H129" t="str">
        <f t="shared" si="5"/>
        <v>{"hc":"ne",</v>
      </c>
      <c r="I129" t="str">
        <f t="shared" si="6"/>
        <v>"value":0.024746206,</v>
      </c>
      <c r="J129" t="str">
        <f t="shared" si="7"/>
        <v>"year":"1980"},</v>
      </c>
    </row>
    <row r="130" spans="1:10" x14ac:dyDescent="0.3">
      <c r="A130" t="s">
        <v>259</v>
      </c>
      <c r="B130" t="s">
        <v>260</v>
      </c>
      <c r="C130" t="s">
        <v>2</v>
      </c>
      <c r="D130">
        <v>1980</v>
      </c>
      <c r="E130">
        <f t="shared" ref="E130:E193" si="8">(F130*100)</f>
        <v>2.6449381999999999</v>
      </c>
      <c r="F130">
        <v>2.6449382E-2</v>
      </c>
      <c r="G130" t="str">
        <f>VLOOKUP(A130:A351,iso!A130:B381,2,FALSE)</f>
        <v>ng</v>
      </c>
      <c r="H130" t="str">
        <f t="shared" ref="H130:H193" si="9">CONCATENATE("{""hc"":","""",G130,""",")</f>
        <v>{"hc":"ng",</v>
      </c>
      <c r="I130" t="str">
        <f t="shared" ref="I130:I193" si="10">CONCATENATE("""value"":",F130,",")</f>
        <v>"value":0.026449382,</v>
      </c>
      <c r="J130" t="str">
        <f t="shared" ref="J130:J193" si="11">CONCATENATE("""year"":","""",D130,"""},")</f>
        <v>"year":"1980"},</v>
      </c>
    </row>
    <row r="131" spans="1:10" x14ac:dyDescent="0.3">
      <c r="A131" t="s">
        <v>261</v>
      </c>
      <c r="B131" t="s">
        <v>262</v>
      </c>
      <c r="C131" t="s">
        <v>2</v>
      </c>
      <c r="D131">
        <v>1980</v>
      </c>
      <c r="E131">
        <f t="shared" si="8"/>
        <v>8.099324600000001</v>
      </c>
      <c r="F131">
        <v>8.0993246000000005E-2</v>
      </c>
      <c r="G131" t="str">
        <f>VLOOKUP(A131:A352,iso!A131:B382,2,FALSE)</f>
        <v>nu</v>
      </c>
      <c r="H131" t="str">
        <f t="shared" si="9"/>
        <v>{"hc":"nu",</v>
      </c>
      <c r="I131" t="str">
        <f t="shared" si="10"/>
        <v>"value":0.080993246,</v>
      </c>
      <c r="J131" t="str">
        <f t="shared" si="11"/>
        <v>"year":"1980"},</v>
      </c>
    </row>
    <row r="132" spans="1:10" x14ac:dyDescent="0.3">
      <c r="A132" t="s">
        <v>263</v>
      </c>
      <c r="B132" t="s">
        <v>264</v>
      </c>
      <c r="C132" t="s">
        <v>2</v>
      </c>
      <c r="D132">
        <v>1980</v>
      </c>
      <c r="E132">
        <f t="shared" si="8"/>
        <v>4.9786175999999998</v>
      </c>
      <c r="F132">
        <v>4.9786176000000001E-2</v>
      </c>
      <c r="G132" t="str">
        <f>VLOOKUP(A132:A353,iso!A132:B383,2,FALSE)</f>
        <v>kp</v>
      </c>
      <c r="H132" t="str">
        <f t="shared" si="9"/>
        <v>{"hc":"kp",</v>
      </c>
      <c r="I132" t="str">
        <f t="shared" si="10"/>
        <v>"value":0.049786176,</v>
      </c>
      <c r="J132" t="str">
        <f t="shared" si="11"/>
        <v>"year":"1980"},</v>
      </c>
    </row>
    <row r="133" spans="1:10" x14ac:dyDescent="0.3">
      <c r="A133" t="s">
        <v>265</v>
      </c>
      <c r="B133" t="s">
        <v>266</v>
      </c>
      <c r="C133" t="s">
        <v>2</v>
      </c>
      <c r="D133">
        <v>1980</v>
      </c>
      <c r="E133">
        <f t="shared" si="8"/>
        <v>4.6485306</v>
      </c>
      <c r="F133">
        <v>4.6485305999999997E-2</v>
      </c>
      <c r="G133" t="str">
        <f>VLOOKUP(A133:A354,iso!A133:B384,2,FALSE)</f>
        <v>no</v>
      </c>
      <c r="H133" t="str">
        <f t="shared" si="9"/>
        <v>{"hc":"no",</v>
      </c>
      <c r="I133" t="str">
        <f t="shared" si="10"/>
        <v>"value":0.046485306,</v>
      </c>
      <c r="J133" t="str">
        <f t="shared" si="11"/>
        <v>"year":"1980"},</v>
      </c>
    </row>
    <row r="134" spans="1:10" x14ac:dyDescent="0.3">
      <c r="A134" t="s">
        <v>267</v>
      </c>
      <c r="B134" t="s">
        <v>268</v>
      </c>
      <c r="C134" t="s">
        <v>2</v>
      </c>
      <c r="D134">
        <v>1980</v>
      </c>
      <c r="E134">
        <f t="shared" si="8"/>
        <v>6.5670538000000001</v>
      </c>
      <c r="F134">
        <v>6.5670538000000001E-2</v>
      </c>
      <c r="G134" t="e">
        <f>VLOOKUP(A134:A355,iso!A134:B385,2,FALSE)</f>
        <v>#N/A</v>
      </c>
      <c r="H134" t="e">
        <f t="shared" si="9"/>
        <v>#N/A</v>
      </c>
      <c r="I134" t="str">
        <f t="shared" si="10"/>
        <v>"value":0.065670538,</v>
      </c>
      <c r="J134" t="str">
        <f t="shared" si="11"/>
        <v>"year":"1980"},</v>
      </c>
    </row>
    <row r="135" spans="1:10" x14ac:dyDescent="0.3">
      <c r="A135" t="s">
        <v>269</v>
      </c>
      <c r="B135" t="s">
        <v>270</v>
      </c>
      <c r="C135" t="s">
        <v>2</v>
      </c>
      <c r="D135">
        <v>1980</v>
      </c>
      <c r="E135">
        <f t="shared" si="8"/>
        <v>4.7793280000000005</v>
      </c>
      <c r="F135">
        <v>4.779328E-2</v>
      </c>
      <c r="G135" t="str">
        <f>VLOOKUP(A135:A356,iso!A135:B386,2,FALSE)</f>
        <v>om</v>
      </c>
      <c r="H135" t="str">
        <f t="shared" si="9"/>
        <v>{"hc":"om",</v>
      </c>
      <c r="I135" t="str">
        <f t="shared" si="10"/>
        <v>"value":0.04779328,</v>
      </c>
      <c r="J135" t="str">
        <f t="shared" si="11"/>
        <v>"year":"1980"},</v>
      </c>
    </row>
    <row r="136" spans="1:10" x14ac:dyDescent="0.3">
      <c r="A136" t="s">
        <v>271</v>
      </c>
      <c r="B136" t="s">
        <v>272</v>
      </c>
      <c r="C136" t="s">
        <v>2</v>
      </c>
      <c r="D136">
        <v>1980</v>
      </c>
      <c r="E136">
        <f t="shared" si="8"/>
        <v>4.9140268999999996</v>
      </c>
      <c r="F136">
        <v>4.9140269E-2</v>
      </c>
      <c r="G136" t="str">
        <f>VLOOKUP(A136:A357,iso!A136:B387,2,FALSE)</f>
        <v>pk</v>
      </c>
      <c r="H136" t="str">
        <f t="shared" si="9"/>
        <v>{"hc":"pk",</v>
      </c>
      <c r="I136" t="str">
        <f t="shared" si="10"/>
        <v>"value":0.049140269,</v>
      </c>
      <c r="J136" t="str">
        <f t="shared" si="11"/>
        <v>"year":"1980"},</v>
      </c>
    </row>
    <row r="137" spans="1:10" x14ac:dyDescent="0.3">
      <c r="A137" t="s">
        <v>273</v>
      </c>
      <c r="B137" t="s">
        <v>274</v>
      </c>
      <c r="C137" t="s">
        <v>2</v>
      </c>
      <c r="D137">
        <v>1980</v>
      </c>
      <c r="E137">
        <f t="shared" si="8"/>
        <v>12.0618924</v>
      </c>
      <c r="F137">
        <v>0.120618924</v>
      </c>
      <c r="G137" t="str">
        <f>VLOOKUP(A137:A358,iso!A137:B388,2,FALSE)</f>
        <v>pw</v>
      </c>
      <c r="H137" t="str">
        <f t="shared" si="9"/>
        <v>{"hc":"pw",</v>
      </c>
      <c r="I137" t="str">
        <f t="shared" si="10"/>
        <v>"value":0.120618924,</v>
      </c>
      <c r="J137" t="str">
        <f t="shared" si="11"/>
        <v>"year":"1980"},</v>
      </c>
    </row>
    <row r="138" spans="1:10" x14ac:dyDescent="0.3">
      <c r="A138" t="s">
        <v>275</v>
      </c>
      <c r="B138" t="s">
        <v>276</v>
      </c>
      <c r="C138" t="s">
        <v>2</v>
      </c>
      <c r="D138">
        <v>1980</v>
      </c>
      <c r="E138">
        <f t="shared" si="8"/>
        <v>4.4595072</v>
      </c>
      <c r="F138">
        <v>4.4595071999999999E-2</v>
      </c>
      <c r="G138" t="str">
        <f>VLOOKUP(A138:A359,iso!A138:B389,2,FALSE)</f>
        <v>pa</v>
      </c>
      <c r="H138" t="str">
        <f t="shared" si="9"/>
        <v>{"hc":"pa",</v>
      </c>
      <c r="I138" t="str">
        <f t="shared" si="10"/>
        <v>"value":0.044595072,</v>
      </c>
      <c r="J138" t="str">
        <f t="shared" si="11"/>
        <v>"year":"1980"},</v>
      </c>
    </row>
    <row r="139" spans="1:10" x14ac:dyDescent="0.3">
      <c r="A139" t="s">
        <v>277</v>
      </c>
      <c r="B139" t="s">
        <v>278</v>
      </c>
      <c r="C139" t="s">
        <v>2</v>
      </c>
      <c r="D139">
        <v>1980</v>
      </c>
      <c r="E139">
        <f t="shared" si="8"/>
        <v>5.8596465999999996</v>
      </c>
      <c r="F139">
        <v>5.8596466E-2</v>
      </c>
      <c r="G139" t="str">
        <f>VLOOKUP(A139:A360,iso!A139:B390,2,FALSE)</f>
        <v>pg</v>
      </c>
      <c r="H139" t="str">
        <f t="shared" si="9"/>
        <v>{"hc":"pg",</v>
      </c>
      <c r="I139" t="str">
        <f t="shared" si="10"/>
        <v>"value":0.058596466,</v>
      </c>
      <c r="J139" t="str">
        <f t="shared" si="11"/>
        <v>"year":"1980"},</v>
      </c>
    </row>
    <row r="140" spans="1:10" x14ac:dyDescent="0.3">
      <c r="A140" t="s">
        <v>279</v>
      </c>
      <c r="B140" t="s">
        <v>280</v>
      </c>
      <c r="C140" t="s">
        <v>2</v>
      </c>
      <c r="D140">
        <v>1980</v>
      </c>
      <c r="E140">
        <f t="shared" si="8"/>
        <v>3.3718439000000004</v>
      </c>
      <c r="F140">
        <v>3.3718439000000003E-2</v>
      </c>
      <c r="G140" t="str">
        <f>VLOOKUP(A140:A361,iso!A140:B391,2,FALSE)</f>
        <v>py</v>
      </c>
      <c r="H140" t="str">
        <f t="shared" si="9"/>
        <v>{"hc":"py",</v>
      </c>
      <c r="I140" t="str">
        <f t="shared" si="10"/>
        <v>"value":0.033718439,</v>
      </c>
      <c r="J140" t="str">
        <f t="shared" si="11"/>
        <v>"year":"1980"},</v>
      </c>
    </row>
    <row r="141" spans="1:10" x14ac:dyDescent="0.3">
      <c r="A141" t="s">
        <v>281</v>
      </c>
      <c r="B141" t="s">
        <v>282</v>
      </c>
      <c r="C141" t="s">
        <v>2</v>
      </c>
      <c r="D141">
        <v>1980</v>
      </c>
      <c r="E141">
        <f t="shared" si="8"/>
        <v>4.8723703</v>
      </c>
      <c r="F141">
        <v>4.8723703E-2</v>
      </c>
      <c r="G141" t="str">
        <f>VLOOKUP(A141:A362,iso!A141:B392,2,FALSE)</f>
        <v>pe</v>
      </c>
      <c r="H141" t="str">
        <f t="shared" si="9"/>
        <v>{"hc":"pe",</v>
      </c>
      <c r="I141" t="str">
        <f t="shared" si="10"/>
        <v>"value":0.048723703,</v>
      </c>
      <c r="J141" t="str">
        <f t="shared" si="11"/>
        <v>"year":"1980"},</v>
      </c>
    </row>
    <row r="142" spans="1:10" x14ac:dyDescent="0.3">
      <c r="A142" t="s">
        <v>283</v>
      </c>
      <c r="B142" t="s">
        <v>284</v>
      </c>
      <c r="C142" t="s">
        <v>2</v>
      </c>
      <c r="D142">
        <v>1980</v>
      </c>
      <c r="E142">
        <f t="shared" si="8"/>
        <v>3.9418390999999997</v>
      </c>
      <c r="F142">
        <v>3.9418390999999997E-2</v>
      </c>
      <c r="G142" t="str">
        <f>VLOOKUP(A142:A363,iso!A142:B393,2,FALSE)</f>
        <v>ph</v>
      </c>
      <c r="H142" t="str">
        <f t="shared" si="9"/>
        <v>{"hc":"ph",</v>
      </c>
      <c r="I142" t="str">
        <f t="shared" si="10"/>
        <v>"value":0.039418391,</v>
      </c>
      <c r="J142" t="str">
        <f t="shared" si="11"/>
        <v>"year":"1980"},</v>
      </c>
    </row>
    <row r="143" spans="1:10" x14ac:dyDescent="0.3">
      <c r="A143" t="s">
        <v>285</v>
      </c>
      <c r="B143" t="s">
        <v>286</v>
      </c>
      <c r="C143" t="s">
        <v>2</v>
      </c>
      <c r="D143">
        <v>1980</v>
      </c>
      <c r="E143">
        <f t="shared" si="8"/>
        <v>5.2087393999999998</v>
      </c>
      <c r="F143">
        <v>5.2087394000000002E-2</v>
      </c>
      <c r="G143" t="str">
        <f>VLOOKUP(A143:A364,iso!A143:B394,2,FALSE)</f>
        <v>pl</v>
      </c>
      <c r="H143" t="str">
        <f t="shared" si="9"/>
        <v>{"hc":"pl",</v>
      </c>
      <c r="I143" t="str">
        <f t="shared" si="10"/>
        <v>"value":0.052087394,</v>
      </c>
      <c r="J143" t="str">
        <f t="shared" si="11"/>
        <v>"year":"1980"},</v>
      </c>
    </row>
    <row r="144" spans="1:10" x14ac:dyDescent="0.3">
      <c r="A144" t="s">
        <v>287</v>
      </c>
      <c r="B144" t="s">
        <v>288</v>
      </c>
      <c r="C144" t="s">
        <v>2</v>
      </c>
      <c r="D144">
        <v>1980</v>
      </c>
      <c r="E144">
        <f t="shared" si="8"/>
        <v>3.7903719000000002</v>
      </c>
      <c r="F144">
        <v>3.7903719000000002E-2</v>
      </c>
      <c r="G144" t="str">
        <f>VLOOKUP(A144:A365,iso!A144:B395,2,FALSE)</f>
        <v>pt</v>
      </c>
      <c r="H144" t="str">
        <f t="shared" si="9"/>
        <v>{"hc":"pt",</v>
      </c>
      <c r="I144" t="str">
        <f t="shared" si="10"/>
        <v>"value":0.037903719,</v>
      </c>
      <c r="J144" t="str">
        <f t="shared" si="11"/>
        <v>"year":"1980"},</v>
      </c>
    </row>
    <row r="145" spans="1:10" x14ac:dyDescent="0.3">
      <c r="A145" t="s">
        <v>289</v>
      </c>
      <c r="B145" t="s">
        <v>290</v>
      </c>
      <c r="C145" t="s">
        <v>2</v>
      </c>
      <c r="D145">
        <v>1980</v>
      </c>
      <c r="E145">
        <f t="shared" si="8"/>
        <v>6.8168458999999997</v>
      </c>
      <c r="F145">
        <v>6.8168459000000001E-2</v>
      </c>
      <c r="G145" t="str">
        <f>VLOOKUP(A145:A366,iso!A145:B396,2,FALSE)</f>
        <v>pr</v>
      </c>
      <c r="H145" t="str">
        <f t="shared" si="9"/>
        <v>{"hc":"pr",</v>
      </c>
      <c r="I145" t="str">
        <f t="shared" si="10"/>
        <v>"value":0.068168459,</v>
      </c>
      <c r="J145" t="str">
        <f t="shared" si="11"/>
        <v>"year":"1980"},</v>
      </c>
    </row>
    <row r="146" spans="1:10" x14ac:dyDescent="0.3">
      <c r="A146" t="s">
        <v>291</v>
      </c>
      <c r="B146" t="s">
        <v>292</v>
      </c>
      <c r="C146" t="s">
        <v>2</v>
      </c>
      <c r="D146">
        <v>1980</v>
      </c>
      <c r="E146">
        <f t="shared" si="8"/>
        <v>10.804278</v>
      </c>
      <c r="F146">
        <v>0.10804278</v>
      </c>
      <c r="G146" t="str">
        <f>VLOOKUP(A146:A367,iso!A146:B397,2,FALSE)</f>
        <v>qa</v>
      </c>
      <c r="H146" t="str">
        <f t="shared" si="9"/>
        <v>{"hc":"qa",</v>
      </c>
      <c r="I146" t="str">
        <f t="shared" si="10"/>
        <v>"value":0.10804278,</v>
      </c>
      <c r="J146" t="str">
        <f t="shared" si="11"/>
        <v>"year":"1980"},</v>
      </c>
    </row>
    <row r="147" spans="1:10" x14ac:dyDescent="0.3">
      <c r="A147" t="s">
        <v>293</v>
      </c>
      <c r="B147" t="s">
        <v>294</v>
      </c>
      <c r="C147" t="s">
        <v>2</v>
      </c>
      <c r="D147">
        <v>1980</v>
      </c>
      <c r="E147">
        <f t="shared" si="8"/>
        <v>3.9673805</v>
      </c>
      <c r="F147">
        <v>3.9673804999999999E-2</v>
      </c>
      <c r="G147" t="str">
        <f>VLOOKUP(A147:A368,iso!A147:B398,2,FALSE)</f>
        <v>ro</v>
      </c>
      <c r="H147" t="str">
        <f t="shared" si="9"/>
        <v>{"hc":"ro",</v>
      </c>
      <c r="I147" t="str">
        <f t="shared" si="10"/>
        <v>"value":0.039673805,</v>
      </c>
      <c r="J147" t="str">
        <f t="shared" si="11"/>
        <v>"year":"1980"},</v>
      </c>
    </row>
    <row r="148" spans="1:10" x14ac:dyDescent="0.3">
      <c r="A148" t="s">
        <v>295</v>
      </c>
      <c r="B148" t="s">
        <v>296</v>
      </c>
      <c r="C148" t="s">
        <v>2</v>
      </c>
      <c r="D148">
        <v>1980</v>
      </c>
      <c r="E148">
        <f t="shared" si="8"/>
        <v>5.5946227999999998</v>
      </c>
      <c r="F148">
        <v>5.5946228000000001E-2</v>
      </c>
      <c r="G148" t="str">
        <f>VLOOKUP(A148:A369,iso!A148:B399,2,FALSE)</f>
        <v>ru</v>
      </c>
      <c r="H148" t="str">
        <f t="shared" si="9"/>
        <v>{"hc":"ru",</v>
      </c>
      <c r="I148" t="str">
        <f t="shared" si="10"/>
        <v>"value":0.055946228,</v>
      </c>
      <c r="J148" t="str">
        <f t="shared" si="11"/>
        <v>"year":"1980"},</v>
      </c>
    </row>
    <row r="149" spans="1:10" x14ac:dyDescent="0.3">
      <c r="A149" t="s">
        <v>297</v>
      </c>
      <c r="B149" t="s">
        <v>298</v>
      </c>
      <c r="C149" t="s">
        <v>2</v>
      </c>
      <c r="D149">
        <v>1980</v>
      </c>
      <c r="E149">
        <f t="shared" si="8"/>
        <v>1.0567788</v>
      </c>
      <c r="F149">
        <v>1.0567788E-2</v>
      </c>
      <c r="G149" t="str">
        <f>VLOOKUP(A149:A370,iso!A149:B400,2,FALSE)</f>
        <v>rw</v>
      </c>
      <c r="H149" t="str">
        <f t="shared" si="9"/>
        <v>{"hc":"rw",</v>
      </c>
      <c r="I149" t="str">
        <f t="shared" si="10"/>
        <v>"value":0.010567788,</v>
      </c>
      <c r="J149" t="str">
        <f t="shared" si="11"/>
        <v>"year":"1980"},</v>
      </c>
    </row>
    <row r="150" spans="1:10" x14ac:dyDescent="0.3">
      <c r="A150" t="s">
        <v>299</v>
      </c>
      <c r="B150" t="s">
        <v>300</v>
      </c>
      <c r="C150" t="s">
        <v>2</v>
      </c>
      <c r="D150">
        <v>1980</v>
      </c>
      <c r="E150">
        <f t="shared" si="8"/>
        <v>5.3522277000000003</v>
      </c>
      <c r="F150">
        <v>5.3522277E-2</v>
      </c>
      <c r="G150" t="str">
        <f>VLOOKUP(A150:A371,iso!A150:B401,2,FALSE)</f>
        <v>kn</v>
      </c>
      <c r="H150" t="str">
        <f t="shared" si="9"/>
        <v>{"hc":"kn",</v>
      </c>
      <c r="I150" t="str">
        <f t="shared" si="10"/>
        <v>"value":0.053522277,</v>
      </c>
      <c r="J150" t="str">
        <f t="shared" si="11"/>
        <v>"year":"1980"},</v>
      </c>
    </row>
    <row r="151" spans="1:10" x14ac:dyDescent="0.3">
      <c r="A151" t="s">
        <v>301</v>
      </c>
      <c r="B151" t="s">
        <v>302</v>
      </c>
      <c r="C151" t="s">
        <v>2</v>
      </c>
      <c r="D151">
        <v>1980</v>
      </c>
      <c r="E151">
        <f t="shared" si="8"/>
        <v>3.3918517000000001</v>
      </c>
      <c r="F151">
        <v>3.3918517000000002E-2</v>
      </c>
      <c r="G151" t="str">
        <f>VLOOKUP(A151:A372,iso!A151:B402,2,FALSE)</f>
        <v>lc</v>
      </c>
      <c r="H151" t="str">
        <f t="shared" si="9"/>
        <v>{"hc":"lc",</v>
      </c>
      <c r="I151" t="str">
        <f t="shared" si="10"/>
        <v>"value":0.033918517,</v>
      </c>
      <c r="J151" t="str">
        <f t="shared" si="11"/>
        <v>"year":"1980"},</v>
      </c>
    </row>
    <row r="152" spans="1:10" x14ac:dyDescent="0.3">
      <c r="A152" t="s">
        <v>303</v>
      </c>
      <c r="B152" t="s">
        <v>304</v>
      </c>
      <c r="C152" t="s">
        <v>2</v>
      </c>
      <c r="D152">
        <v>1980</v>
      </c>
      <c r="E152">
        <f t="shared" si="8"/>
        <v>4.1156603</v>
      </c>
      <c r="F152">
        <v>4.1156603E-2</v>
      </c>
      <c r="G152" t="str">
        <f>VLOOKUP(A152:A373,iso!A152:B403,2,FALSE)</f>
        <v>vc</v>
      </c>
      <c r="H152" t="str">
        <f t="shared" si="9"/>
        <v>{"hc":"vc",</v>
      </c>
      <c r="I152" t="str">
        <f t="shared" si="10"/>
        <v>"value":0.041156603,</v>
      </c>
      <c r="J152" t="str">
        <f t="shared" si="11"/>
        <v>"year":"1980"},</v>
      </c>
    </row>
    <row r="153" spans="1:10" x14ac:dyDescent="0.3">
      <c r="A153" t="s">
        <v>305</v>
      </c>
      <c r="B153" t="s">
        <v>306</v>
      </c>
      <c r="C153" t="s">
        <v>2</v>
      </c>
      <c r="D153">
        <v>1980</v>
      </c>
      <c r="E153">
        <f t="shared" si="8"/>
        <v>6.0878740999999996</v>
      </c>
      <c r="F153">
        <v>6.0878741E-2</v>
      </c>
      <c r="G153" t="str">
        <f>VLOOKUP(A153:A374,iso!A153:B404,2,FALSE)</f>
        <v>ws</v>
      </c>
      <c r="H153" t="str">
        <f t="shared" si="9"/>
        <v>{"hc":"ws",</v>
      </c>
      <c r="I153" t="str">
        <f t="shared" si="10"/>
        <v>"value":0.060878741,</v>
      </c>
      <c r="J153" t="str">
        <f t="shared" si="11"/>
        <v>"year":"1980"},</v>
      </c>
    </row>
    <row r="154" spans="1:10" x14ac:dyDescent="0.3">
      <c r="A154" t="s">
        <v>307</v>
      </c>
      <c r="B154" t="s">
        <v>308</v>
      </c>
      <c r="C154" t="s">
        <v>2</v>
      </c>
      <c r="D154">
        <v>1980</v>
      </c>
      <c r="E154">
        <f t="shared" si="8"/>
        <v>4.2610336999999996</v>
      </c>
      <c r="F154">
        <v>4.2610336999999998E-2</v>
      </c>
      <c r="G154" t="str">
        <f>VLOOKUP(A154:A375,iso!A154:B405,2,FALSE)</f>
        <v>st</v>
      </c>
      <c r="H154" t="str">
        <f t="shared" si="9"/>
        <v>{"hc":"st",</v>
      </c>
      <c r="I154" t="str">
        <f t="shared" si="10"/>
        <v>"value":0.042610337,</v>
      </c>
      <c r="J154" t="str">
        <f t="shared" si="11"/>
        <v>"year":"1980"},</v>
      </c>
    </row>
    <row r="155" spans="1:10" x14ac:dyDescent="0.3">
      <c r="A155" t="s">
        <v>309</v>
      </c>
      <c r="B155" t="s">
        <v>310</v>
      </c>
      <c r="C155" t="s">
        <v>2</v>
      </c>
      <c r="D155">
        <v>1980</v>
      </c>
      <c r="E155">
        <f t="shared" si="8"/>
        <v>7.6611707999999998</v>
      </c>
      <c r="F155">
        <v>7.6611708000000001E-2</v>
      </c>
      <c r="G155" t="str">
        <f>VLOOKUP(A155:A376,iso!A155:B406,2,FALSE)</f>
        <v>sa</v>
      </c>
      <c r="H155" t="str">
        <f t="shared" si="9"/>
        <v>{"hc":"sa",</v>
      </c>
      <c r="I155" t="str">
        <f t="shared" si="10"/>
        <v>"value":0.076611708,</v>
      </c>
      <c r="J155" t="str">
        <f t="shared" si="11"/>
        <v>"year":"1980"},</v>
      </c>
    </row>
    <row r="156" spans="1:10" x14ac:dyDescent="0.3">
      <c r="A156" t="s">
        <v>311</v>
      </c>
      <c r="B156" t="s">
        <v>312</v>
      </c>
      <c r="C156" t="s">
        <v>2</v>
      </c>
      <c r="D156">
        <v>1980</v>
      </c>
      <c r="E156">
        <f t="shared" si="8"/>
        <v>3.5756357000000003</v>
      </c>
      <c r="F156">
        <v>3.5756357000000002E-2</v>
      </c>
      <c r="G156" t="str">
        <f>VLOOKUP(A156:A377,iso!A156:B407,2,FALSE)</f>
        <v>sn</v>
      </c>
      <c r="H156" t="str">
        <f t="shared" si="9"/>
        <v>{"hc":"sn",</v>
      </c>
      <c r="I156" t="str">
        <f t="shared" si="10"/>
        <v>"value":0.035756357,</v>
      </c>
      <c r="J156" t="str">
        <f t="shared" si="11"/>
        <v>"year":"1980"},</v>
      </c>
    </row>
    <row r="157" spans="1:10" x14ac:dyDescent="0.3">
      <c r="A157" t="s">
        <v>313</v>
      </c>
      <c r="B157" t="s">
        <v>314</v>
      </c>
      <c r="C157" t="s">
        <v>2</v>
      </c>
      <c r="D157">
        <v>1980</v>
      </c>
      <c r="E157">
        <f t="shared" si="8"/>
        <v>4.0349608999999997</v>
      </c>
      <c r="F157">
        <v>4.0349609000000002E-2</v>
      </c>
      <c r="G157" t="str">
        <f>VLOOKUP(A157:A378,iso!A157:B408,2,FALSE)</f>
        <v>rs</v>
      </c>
      <c r="H157" t="str">
        <f t="shared" si="9"/>
        <v>{"hc":"rs",</v>
      </c>
      <c r="I157" t="str">
        <f t="shared" si="10"/>
        <v>"value":0.040349609,</v>
      </c>
      <c r="J157" t="str">
        <f t="shared" si="11"/>
        <v>"year":"1980"},</v>
      </c>
    </row>
    <row r="158" spans="1:10" x14ac:dyDescent="0.3">
      <c r="A158" t="s">
        <v>315</v>
      </c>
      <c r="B158" t="s">
        <v>316</v>
      </c>
      <c r="C158" t="s">
        <v>2</v>
      </c>
      <c r="D158">
        <v>1980</v>
      </c>
      <c r="E158">
        <f t="shared" si="8"/>
        <v>5.0474956000000004</v>
      </c>
      <c r="F158">
        <v>5.0474956000000001E-2</v>
      </c>
      <c r="G158" t="str">
        <f>VLOOKUP(A158:A379,iso!A158:B409,2,FALSE)</f>
        <v>sc</v>
      </c>
      <c r="H158" t="str">
        <f t="shared" si="9"/>
        <v>{"hc":"sc",</v>
      </c>
      <c r="I158" t="str">
        <f t="shared" si="10"/>
        <v>"value":0.050474956,</v>
      </c>
      <c r="J158" t="str">
        <f t="shared" si="11"/>
        <v>"year":"1980"},</v>
      </c>
    </row>
    <row r="159" spans="1:10" x14ac:dyDescent="0.3">
      <c r="A159" t="s">
        <v>317</v>
      </c>
      <c r="B159" t="s">
        <v>318</v>
      </c>
      <c r="C159" t="s">
        <v>2</v>
      </c>
      <c r="D159">
        <v>1980</v>
      </c>
      <c r="E159">
        <f t="shared" si="8"/>
        <v>3.2290284000000002</v>
      </c>
      <c r="F159">
        <v>3.2290284000000002E-2</v>
      </c>
      <c r="G159" t="str">
        <f>VLOOKUP(A159:A380,iso!A159:B410,2,FALSE)</f>
        <v>sl</v>
      </c>
      <c r="H159" t="str">
        <f t="shared" si="9"/>
        <v>{"hc":"sl",</v>
      </c>
      <c r="I159" t="str">
        <f t="shared" si="10"/>
        <v>"value":0.032290284,</v>
      </c>
      <c r="J159" t="str">
        <f t="shared" si="11"/>
        <v>"year":"1980"},</v>
      </c>
    </row>
    <row r="160" spans="1:10" x14ac:dyDescent="0.3">
      <c r="A160" t="s">
        <v>319</v>
      </c>
      <c r="B160" t="s">
        <v>320</v>
      </c>
      <c r="C160" t="s">
        <v>2</v>
      </c>
      <c r="D160">
        <v>1980</v>
      </c>
      <c r="E160">
        <f t="shared" si="8"/>
        <v>7.7582263999999999</v>
      </c>
      <c r="F160">
        <v>7.7582263999999998E-2</v>
      </c>
      <c r="G160" t="str">
        <f>VLOOKUP(A160:A381,iso!A160:B411,2,FALSE)</f>
        <v>sg</v>
      </c>
      <c r="H160" t="str">
        <f t="shared" si="9"/>
        <v>{"hc":"sg",</v>
      </c>
      <c r="I160" t="str">
        <f t="shared" si="10"/>
        <v>"value":0.077582264,</v>
      </c>
      <c r="J160" t="str">
        <f t="shared" si="11"/>
        <v>"year":"1980"},</v>
      </c>
    </row>
    <row r="161" spans="1:10" x14ac:dyDescent="0.3">
      <c r="A161" t="s">
        <v>321</v>
      </c>
      <c r="B161" t="s">
        <v>322</v>
      </c>
      <c r="C161" t="s">
        <v>2</v>
      </c>
      <c r="D161">
        <v>1980</v>
      </c>
      <c r="E161">
        <f t="shared" si="8"/>
        <v>4.7531246999999999</v>
      </c>
      <c r="F161">
        <v>4.7531246999999999E-2</v>
      </c>
      <c r="G161" t="str">
        <f>VLOOKUP(A161:A382,iso!A161:B412,2,FALSE)</f>
        <v>cs</v>
      </c>
      <c r="H161" t="str">
        <f t="shared" si="9"/>
        <v>{"hc":"cs",</v>
      </c>
      <c r="I161" t="str">
        <f t="shared" si="10"/>
        <v>"value":0.047531247,</v>
      </c>
      <c r="J161" t="str">
        <f t="shared" si="11"/>
        <v>"year":"1980"},</v>
      </c>
    </row>
    <row r="162" spans="1:10" x14ac:dyDescent="0.3">
      <c r="A162" t="s">
        <v>323</v>
      </c>
      <c r="B162" t="s">
        <v>324</v>
      </c>
      <c r="C162" t="s">
        <v>2</v>
      </c>
      <c r="D162">
        <v>1980</v>
      </c>
      <c r="E162">
        <f t="shared" si="8"/>
        <v>4.2141029000000003</v>
      </c>
      <c r="F162">
        <v>4.2141029000000003E-2</v>
      </c>
      <c r="G162" t="str">
        <f>VLOOKUP(A162:A383,iso!A162:B413,2,FALSE)</f>
        <v>si</v>
      </c>
      <c r="H162" t="str">
        <f t="shared" si="9"/>
        <v>{"hc":"si",</v>
      </c>
      <c r="I162" t="str">
        <f t="shared" si="10"/>
        <v>"value":0.042141029,</v>
      </c>
      <c r="J162" t="str">
        <f t="shared" si="11"/>
        <v>"year":"1980"},</v>
      </c>
    </row>
    <row r="163" spans="1:10" x14ac:dyDescent="0.3">
      <c r="A163" t="s">
        <v>325</v>
      </c>
      <c r="B163" t="s">
        <v>326</v>
      </c>
      <c r="C163" t="s">
        <v>2</v>
      </c>
      <c r="D163">
        <v>1980</v>
      </c>
      <c r="E163">
        <f t="shared" si="8"/>
        <v>5.4625178999999999</v>
      </c>
      <c r="F163">
        <v>5.4625179000000003E-2</v>
      </c>
      <c r="G163" t="str">
        <f>VLOOKUP(A163:A384,iso!A163:B414,2,FALSE)</f>
        <v>sb</v>
      </c>
      <c r="H163" t="str">
        <f t="shared" si="9"/>
        <v>{"hc":"sb",</v>
      </c>
      <c r="I163" t="str">
        <f t="shared" si="10"/>
        <v>"value":0.054625179,</v>
      </c>
      <c r="J163" t="str">
        <f t="shared" si="11"/>
        <v>"year":"1980"},</v>
      </c>
    </row>
    <row r="164" spans="1:10" x14ac:dyDescent="0.3">
      <c r="A164" t="s">
        <v>327</v>
      </c>
      <c r="B164" t="s">
        <v>328</v>
      </c>
      <c r="C164" t="s">
        <v>2</v>
      </c>
      <c r="D164">
        <v>1980</v>
      </c>
      <c r="E164">
        <f t="shared" si="8"/>
        <v>3.0366276000000001</v>
      </c>
      <c r="F164">
        <v>3.0366276000000001E-2</v>
      </c>
      <c r="G164" t="str">
        <f>VLOOKUP(A164:A385,iso!A164:B415,2,FALSE)</f>
        <v>so</v>
      </c>
      <c r="H164" t="str">
        <f t="shared" si="9"/>
        <v>{"hc":"so",</v>
      </c>
      <c r="I164" t="str">
        <f t="shared" si="10"/>
        <v>"value":0.030366276,</v>
      </c>
      <c r="J164" t="str">
        <f t="shared" si="11"/>
        <v>"year":"1980"},</v>
      </c>
    </row>
    <row r="165" spans="1:10" x14ac:dyDescent="0.3">
      <c r="A165" t="s">
        <v>329</v>
      </c>
      <c r="B165" t="s">
        <v>330</v>
      </c>
      <c r="C165" t="s">
        <v>2</v>
      </c>
      <c r="D165">
        <v>1980</v>
      </c>
      <c r="E165">
        <f t="shared" si="8"/>
        <v>4.7563700999999998</v>
      </c>
      <c r="F165">
        <v>4.7563701E-2</v>
      </c>
      <c r="G165" t="str">
        <f>VLOOKUP(A165:A386,iso!A165:B416,2,FALSE)</f>
        <v>za</v>
      </c>
      <c r="H165" t="str">
        <f t="shared" si="9"/>
        <v>{"hc":"za",</v>
      </c>
      <c r="I165" t="str">
        <f t="shared" si="10"/>
        <v>"value":0.047563701,</v>
      </c>
      <c r="J165" t="str">
        <f t="shared" si="11"/>
        <v>"year":"1980"},</v>
      </c>
    </row>
    <row r="166" spans="1:10" x14ac:dyDescent="0.3">
      <c r="A166" t="s">
        <v>331</v>
      </c>
      <c r="B166" t="s">
        <v>332</v>
      </c>
      <c r="C166" t="s">
        <v>2</v>
      </c>
      <c r="D166">
        <v>1980</v>
      </c>
      <c r="E166">
        <f t="shared" si="8"/>
        <v>4.0073881</v>
      </c>
      <c r="F166">
        <v>4.0073880999999999E-2</v>
      </c>
      <c r="G166" t="str">
        <f>VLOOKUP(A166:A387,iso!A166:B417,2,FALSE)</f>
        <v>kr</v>
      </c>
      <c r="H166" t="str">
        <f t="shared" si="9"/>
        <v>{"hc":"kr",</v>
      </c>
      <c r="I166" t="str">
        <f t="shared" si="10"/>
        <v>"value":0.040073881,</v>
      </c>
      <c r="J166" t="str">
        <f t="shared" si="11"/>
        <v>"year":"1980"},</v>
      </c>
    </row>
    <row r="167" spans="1:10" x14ac:dyDescent="0.3">
      <c r="A167" t="s">
        <v>333</v>
      </c>
      <c r="B167" t="s">
        <v>334</v>
      </c>
      <c r="C167" t="s">
        <v>2</v>
      </c>
      <c r="D167">
        <v>1980</v>
      </c>
      <c r="E167">
        <f t="shared" si="8"/>
        <v>5.3669374999999997</v>
      </c>
      <c r="F167">
        <v>5.3669374999999998E-2</v>
      </c>
      <c r="G167" t="str">
        <f>VLOOKUP(A167:A388,iso!A167:B418,2,FALSE)</f>
        <v>es</v>
      </c>
      <c r="H167" t="str">
        <f t="shared" si="9"/>
        <v>{"hc":"es",</v>
      </c>
      <c r="I167" t="str">
        <f t="shared" si="10"/>
        <v>"value":0.053669375,</v>
      </c>
      <c r="J167" t="str">
        <f t="shared" si="11"/>
        <v>"year":"1980"},</v>
      </c>
    </row>
    <row r="168" spans="1:10" x14ac:dyDescent="0.3">
      <c r="A168" t="s">
        <v>335</v>
      </c>
      <c r="B168" t="s">
        <v>336</v>
      </c>
      <c r="C168" t="s">
        <v>2</v>
      </c>
      <c r="D168">
        <v>1980</v>
      </c>
      <c r="E168">
        <f t="shared" si="8"/>
        <v>2.9247024000000001</v>
      </c>
      <c r="F168">
        <v>2.9247024E-2</v>
      </c>
      <c r="G168" t="str">
        <f>VLOOKUP(A168:A389,iso!A168:B419,2,FALSE)</f>
        <v>lk</v>
      </c>
      <c r="H168" t="str">
        <f t="shared" si="9"/>
        <v>{"hc":"lk",</v>
      </c>
      <c r="I168" t="str">
        <f t="shared" si="10"/>
        <v>"value":0.029247024,</v>
      </c>
      <c r="J168" t="str">
        <f t="shared" si="11"/>
        <v>"year":"1980"},</v>
      </c>
    </row>
    <row r="169" spans="1:10" x14ac:dyDescent="0.3">
      <c r="A169" t="s">
        <v>337</v>
      </c>
      <c r="B169" t="s">
        <v>338</v>
      </c>
      <c r="C169" t="s">
        <v>2</v>
      </c>
      <c r="D169">
        <v>1980</v>
      </c>
      <c r="E169">
        <f t="shared" si="8"/>
        <v>3.0753328</v>
      </c>
      <c r="F169">
        <v>3.0753328E-2</v>
      </c>
      <c r="G169" t="str">
        <f>VLOOKUP(A169:A390,iso!A169:B420,2,FALSE)</f>
        <v>sd</v>
      </c>
      <c r="H169" t="str">
        <f t="shared" si="9"/>
        <v>{"hc":"sd",</v>
      </c>
      <c r="I169" t="str">
        <f t="shared" si="10"/>
        <v>"value":0.030753328,</v>
      </c>
      <c r="J169" t="str">
        <f t="shared" si="11"/>
        <v>"year":"1980"},</v>
      </c>
    </row>
    <row r="170" spans="1:10" x14ac:dyDescent="0.3">
      <c r="A170" t="s">
        <v>339</v>
      </c>
      <c r="B170" t="s">
        <v>340</v>
      </c>
      <c r="C170" t="s">
        <v>2</v>
      </c>
      <c r="D170">
        <v>1980</v>
      </c>
      <c r="E170">
        <f t="shared" si="8"/>
        <v>6.1276451000000005</v>
      </c>
      <c r="F170">
        <v>6.1276451000000003E-2</v>
      </c>
      <c r="G170" t="str">
        <f>VLOOKUP(A170:A391,iso!A170:B421,2,FALSE)</f>
        <v>sr</v>
      </c>
      <c r="H170" t="str">
        <f t="shared" si="9"/>
        <v>{"hc":"sr",</v>
      </c>
      <c r="I170" t="str">
        <f t="shared" si="10"/>
        <v>"value":0.061276451,</v>
      </c>
      <c r="J170" t="str">
        <f t="shared" si="11"/>
        <v>"year":"1980"},</v>
      </c>
    </row>
    <row r="171" spans="1:10" x14ac:dyDescent="0.3">
      <c r="A171" t="s">
        <v>341</v>
      </c>
      <c r="B171" t="s">
        <v>342</v>
      </c>
      <c r="C171" t="s">
        <v>2</v>
      </c>
      <c r="D171">
        <v>1980</v>
      </c>
      <c r="E171">
        <f t="shared" si="8"/>
        <v>2.7100070999999999</v>
      </c>
      <c r="F171">
        <v>2.7100071E-2</v>
      </c>
      <c r="G171" t="str">
        <f>VLOOKUP(A171:A392,iso!A171:B422,2,FALSE)</f>
        <v>sz</v>
      </c>
      <c r="H171" t="str">
        <f t="shared" si="9"/>
        <v>{"hc":"sz",</v>
      </c>
      <c r="I171" t="str">
        <f t="shared" si="10"/>
        <v>"value":0.027100071,</v>
      </c>
      <c r="J171" t="str">
        <f t="shared" si="11"/>
        <v>"year":"1980"},</v>
      </c>
    </row>
    <row r="172" spans="1:10" x14ac:dyDescent="0.3">
      <c r="A172" t="s">
        <v>343</v>
      </c>
      <c r="B172" t="s">
        <v>344</v>
      </c>
      <c r="C172" t="s">
        <v>2</v>
      </c>
      <c r="D172">
        <v>1980</v>
      </c>
      <c r="E172">
        <f t="shared" si="8"/>
        <v>5.0532194000000006</v>
      </c>
      <c r="F172">
        <v>5.0532194000000002E-2</v>
      </c>
      <c r="G172" t="str">
        <f>VLOOKUP(A172:A393,iso!A172:B423,2,FALSE)</f>
        <v>se</v>
      </c>
      <c r="H172" t="str">
        <f t="shared" si="9"/>
        <v>{"hc":"se",</v>
      </c>
      <c r="I172" t="str">
        <f t="shared" si="10"/>
        <v>"value":0.050532194,</v>
      </c>
      <c r="J172" t="str">
        <f t="shared" si="11"/>
        <v>"year":"1980"},</v>
      </c>
    </row>
    <row r="173" spans="1:10" x14ac:dyDescent="0.3">
      <c r="A173" t="s">
        <v>345</v>
      </c>
      <c r="B173" t="s">
        <v>346</v>
      </c>
      <c r="C173" t="s">
        <v>2</v>
      </c>
      <c r="D173">
        <v>1980</v>
      </c>
      <c r="E173">
        <f t="shared" si="8"/>
        <v>3.4157041000000001</v>
      </c>
      <c r="F173">
        <v>3.4157040999999999E-2</v>
      </c>
      <c r="G173" t="str">
        <f>VLOOKUP(A173:A394,iso!A173:B424,2,FALSE)</f>
        <v>ch</v>
      </c>
      <c r="H173" t="str">
        <f t="shared" si="9"/>
        <v>{"hc":"ch",</v>
      </c>
      <c r="I173" t="str">
        <f t="shared" si="10"/>
        <v>"value":0.034157041,</v>
      </c>
      <c r="J173" t="str">
        <f t="shared" si="11"/>
        <v>"year":"1980"},</v>
      </c>
    </row>
    <row r="174" spans="1:10" x14ac:dyDescent="0.3">
      <c r="A174" t="s">
        <v>347</v>
      </c>
      <c r="B174" t="s">
        <v>348</v>
      </c>
      <c r="C174" t="s">
        <v>2</v>
      </c>
      <c r="D174">
        <v>1980</v>
      </c>
      <c r="E174">
        <f t="shared" si="8"/>
        <v>5.5676211000000002</v>
      </c>
      <c r="F174">
        <v>5.5676211000000003E-2</v>
      </c>
      <c r="G174" t="str">
        <f>VLOOKUP(A174:A395,iso!A174:B425,2,FALSE)</f>
        <v>sy</v>
      </c>
      <c r="H174" t="str">
        <f t="shared" si="9"/>
        <v>{"hc":"sy",</v>
      </c>
      <c r="I174" t="str">
        <f t="shared" si="10"/>
        <v>"value":0.055676211,</v>
      </c>
      <c r="J174" t="str">
        <f t="shared" si="11"/>
        <v>"year":"1980"},</v>
      </c>
    </row>
    <row r="175" spans="1:10" x14ac:dyDescent="0.3">
      <c r="A175" t="s">
        <v>349</v>
      </c>
      <c r="B175" t="s">
        <v>350</v>
      </c>
      <c r="C175" t="s">
        <v>2</v>
      </c>
      <c r="D175">
        <v>1980</v>
      </c>
      <c r="E175">
        <f t="shared" si="8"/>
        <v>4.8101412000000003</v>
      </c>
      <c r="F175">
        <v>4.8101412000000003E-2</v>
      </c>
      <c r="G175" t="str">
        <f>VLOOKUP(A175:A396,iso!A175:B426,2,FALSE)</f>
        <v>tw</v>
      </c>
      <c r="H175" t="str">
        <f t="shared" si="9"/>
        <v>{"hc":"tw",</v>
      </c>
      <c r="I175" t="str">
        <f t="shared" si="10"/>
        <v>"value":0.048101412,</v>
      </c>
      <c r="J175" t="str">
        <f t="shared" si="11"/>
        <v>"year":"1980"},</v>
      </c>
    </row>
    <row r="176" spans="1:10" x14ac:dyDescent="0.3">
      <c r="A176" t="s">
        <v>351</v>
      </c>
      <c r="B176" t="s">
        <v>352</v>
      </c>
      <c r="C176" t="s">
        <v>2</v>
      </c>
      <c r="D176">
        <v>1980</v>
      </c>
      <c r="E176">
        <f t="shared" si="8"/>
        <v>4.3717908999999997</v>
      </c>
      <c r="F176">
        <v>4.3717908999999999E-2</v>
      </c>
      <c r="G176" t="str">
        <f>VLOOKUP(A176:A397,iso!A176:B427,2,FALSE)</f>
        <v>tj</v>
      </c>
      <c r="H176" t="str">
        <f t="shared" si="9"/>
        <v>{"hc":"tj",</v>
      </c>
      <c r="I176" t="str">
        <f t="shared" si="10"/>
        <v>"value":0.043717909,</v>
      </c>
      <c r="J176" t="str">
        <f t="shared" si="11"/>
        <v>"year":"1980"},</v>
      </c>
    </row>
    <row r="177" spans="1:10" x14ac:dyDescent="0.3">
      <c r="A177" t="s">
        <v>353</v>
      </c>
      <c r="B177" t="s">
        <v>354</v>
      </c>
      <c r="C177" t="s">
        <v>2</v>
      </c>
      <c r="D177">
        <v>1980</v>
      </c>
      <c r="E177">
        <f t="shared" si="8"/>
        <v>2.3105772999999998</v>
      </c>
      <c r="F177">
        <v>2.3105773E-2</v>
      </c>
      <c r="G177" t="str">
        <f>VLOOKUP(A177:A398,iso!A177:B428,2,FALSE)</f>
        <v>tz</v>
      </c>
      <c r="H177" t="str">
        <f t="shared" si="9"/>
        <v>{"hc":"tz",</v>
      </c>
      <c r="I177" t="str">
        <f t="shared" si="10"/>
        <v>"value":0.023105773,</v>
      </c>
      <c r="J177" t="str">
        <f t="shared" si="11"/>
        <v>"year":"1980"},</v>
      </c>
    </row>
    <row r="178" spans="1:10" x14ac:dyDescent="0.3">
      <c r="A178" t="s">
        <v>355</v>
      </c>
      <c r="B178" t="s">
        <v>356</v>
      </c>
      <c r="C178" t="s">
        <v>2</v>
      </c>
      <c r="D178">
        <v>1980</v>
      </c>
      <c r="E178">
        <f t="shared" si="8"/>
        <v>3.5023850000000003</v>
      </c>
      <c r="F178">
        <v>3.5023850000000002E-2</v>
      </c>
      <c r="G178" t="str">
        <f>VLOOKUP(A178:A399,iso!A178:B429,2,FALSE)</f>
        <v>th</v>
      </c>
      <c r="H178" t="str">
        <f t="shared" si="9"/>
        <v>{"hc":"th",</v>
      </c>
      <c r="I178" t="str">
        <f t="shared" si="10"/>
        <v>"value":0.03502385,</v>
      </c>
      <c r="J178" t="str">
        <f t="shared" si="11"/>
        <v>"year":"1980"},</v>
      </c>
    </row>
    <row r="179" spans="1:10" x14ac:dyDescent="0.3">
      <c r="A179" t="s">
        <v>357</v>
      </c>
      <c r="B179" t="s">
        <v>358</v>
      </c>
      <c r="C179" t="s">
        <v>2</v>
      </c>
      <c r="D179">
        <v>1980</v>
      </c>
      <c r="E179">
        <f t="shared" si="8"/>
        <v>2.4339416999999997</v>
      </c>
      <c r="F179">
        <v>2.4339416999999999E-2</v>
      </c>
      <c r="G179" t="str">
        <f>VLOOKUP(A179:A400,iso!A179:B430,2,FALSE)</f>
        <v>tl</v>
      </c>
      <c r="H179" t="str">
        <f t="shared" si="9"/>
        <v>{"hc":"tl",</v>
      </c>
      <c r="I179" t="str">
        <f t="shared" si="10"/>
        <v>"value":0.024339417,</v>
      </c>
      <c r="J179" t="str">
        <f t="shared" si="11"/>
        <v>"year":"1980"},</v>
      </c>
    </row>
    <row r="180" spans="1:10" x14ac:dyDescent="0.3">
      <c r="A180" t="s">
        <v>359</v>
      </c>
      <c r="B180" t="s">
        <v>360</v>
      </c>
      <c r="C180" t="s">
        <v>2</v>
      </c>
      <c r="D180">
        <v>1980</v>
      </c>
      <c r="E180">
        <f t="shared" si="8"/>
        <v>3.1091845999999999</v>
      </c>
      <c r="F180">
        <v>3.1091845999999999E-2</v>
      </c>
      <c r="G180" t="str">
        <f>VLOOKUP(A180:A401,iso!A180:B431,2,FALSE)</f>
        <v>tg</v>
      </c>
      <c r="H180" t="str">
        <f t="shared" si="9"/>
        <v>{"hc":"tg",</v>
      </c>
      <c r="I180" t="str">
        <f t="shared" si="10"/>
        <v>"value":0.031091846,</v>
      </c>
      <c r="J180" t="str">
        <f t="shared" si="11"/>
        <v>"year":"1980"},</v>
      </c>
    </row>
    <row r="181" spans="1:10" x14ac:dyDescent="0.3">
      <c r="A181" t="s">
        <v>361</v>
      </c>
      <c r="B181" t="s">
        <v>362</v>
      </c>
      <c r="C181" t="s">
        <v>2</v>
      </c>
      <c r="D181">
        <v>1980</v>
      </c>
      <c r="E181">
        <f t="shared" si="8"/>
        <v>6.9357543999999995</v>
      </c>
      <c r="F181">
        <v>6.9357543999999993E-2</v>
      </c>
      <c r="G181" t="str">
        <f>VLOOKUP(A181:A402,iso!A181:B432,2,FALSE)</f>
        <v>tk</v>
      </c>
      <c r="H181" t="str">
        <f t="shared" si="9"/>
        <v>{"hc":"tk",</v>
      </c>
      <c r="I181" t="str">
        <f t="shared" si="10"/>
        <v>"value":0.069357544,</v>
      </c>
      <c r="J181" t="str">
        <f t="shared" si="11"/>
        <v>"year":"1980"},</v>
      </c>
    </row>
    <row r="182" spans="1:10" x14ac:dyDescent="0.3">
      <c r="A182" t="s">
        <v>363</v>
      </c>
      <c r="B182" t="s">
        <v>364</v>
      </c>
      <c r="C182" t="s">
        <v>2</v>
      </c>
      <c r="D182">
        <v>1980</v>
      </c>
      <c r="E182">
        <f t="shared" si="8"/>
        <v>7.0363880999999999</v>
      </c>
      <c r="F182">
        <v>7.0363881000000003E-2</v>
      </c>
      <c r="G182" t="str">
        <f>VLOOKUP(A182:A403,iso!A182:B433,2,FALSE)</f>
        <v>to</v>
      </c>
      <c r="H182" t="str">
        <f t="shared" si="9"/>
        <v>{"hc":"to",</v>
      </c>
      <c r="I182" t="str">
        <f t="shared" si="10"/>
        <v>"value":0.070363881,</v>
      </c>
      <c r="J182" t="str">
        <f t="shared" si="11"/>
        <v>"year":"1980"},</v>
      </c>
    </row>
    <row r="183" spans="1:10" x14ac:dyDescent="0.3">
      <c r="A183" t="s">
        <v>365</v>
      </c>
      <c r="B183" t="s">
        <v>366</v>
      </c>
      <c r="C183" t="s">
        <v>2</v>
      </c>
      <c r="D183">
        <v>1980</v>
      </c>
      <c r="E183">
        <f t="shared" si="8"/>
        <v>3.2027732000000002</v>
      </c>
      <c r="F183">
        <v>3.2027732000000003E-2</v>
      </c>
      <c r="G183" t="str">
        <f>VLOOKUP(A183:A404,iso!A183:B434,2,FALSE)</f>
        <v>tt</v>
      </c>
      <c r="H183" t="str">
        <f t="shared" si="9"/>
        <v>{"hc":"tt",</v>
      </c>
      <c r="I183" t="str">
        <f t="shared" si="10"/>
        <v>"value":0.032027732,</v>
      </c>
      <c r="J183" t="str">
        <f t="shared" si="11"/>
        <v>"year":"1980"},</v>
      </c>
    </row>
    <row r="184" spans="1:10" x14ac:dyDescent="0.3">
      <c r="A184" t="s">
        <v>367</v>
      </c>
      <c r="B184" t="s">
        <v>368</v>
      </c>
      <c r="C184" t="s">
        <v>2</v>
      </c>
      <c r="D184">
        <v>1980</v>
      </c>
      <c r="E184">
        <f t="shared" si="8"/>
        <v>4.7862258999999998</v>
      </c>
      <c r="F184">
        <v>4.7862258999999997E-2</v>
      </c>
      <c r="G184" t="str">
        <f>VLOOKUP(A184:A405,iso!A184:B435,2,FALSE)</f>
        <v>tn</v>
      </c>
      <c r="H184" t="str">
        <f t="shared" si="9"/>
        <v>{"hc":"tn",</v>
      </c>
      <c r="I184" t="str">
        <f t="shared" si="10"/>
        <v>"value":0.047862259,</v>
      </c>
      <c r="J184" t="str">
        <f t="shared" si="11"/>
        <v>"year":"1980"},</v>
      </c>
    </row>
    <row r="185" spans="1:10" x14ac:dyDescent="0.3">
      <c r="A185" t="s">
        <v>369</v>
      </c>
      <c r="B185" t="s">
        <v>370</v>
      </c>
      <c r="C185" t="s">
        <v>2</v>
      </c>
      <c r="D185">
        <v>1980</v>
      </c>
      <c r="E185">
        <f t="shared" si="8"/>
        <v>4.4599064000000004</v>
      </c>
      <c r="F185">
        <v>4.4599064000000001E-2</v>
      </c>
      <c r="G185" t="str">
        <f>VLOOKUP(A185:A406,iso!A185:B436,2,FALSE)</f>
        <v>tr</v>
      </c>
      <c r="H185" t="str">
        <f t="shared" si="9"/>
        <v>{"hc":"tr",</v>
      </c>
      <c r="I185" t="str">
        <f t="shared" si="10"/>
        <v>"value":0.044599064,</v>
      </c>
      <c r="J185" t="str">
        <f t="shared" si="11"/>
        <v>"year":"1980"},</v>
      </c>
    </row>
    <row r="186" spans="1:10" x14ac:dyDescent="0.3">
      <c r="A186" t="s">
        <v>371</v>
      </c>
      <c r="B186" t="s">
        <v>372</v>
      </c>
      <c r="C186" t="s">
        <v>2</v>
      </c>
      <c r="D186">
        <v>1980</v>
      </c>
      <c r="E186">
        <f t="shared" si="8"/>
        <v>5.1395514000000002</v>
      </c>
      <c r="F186">
        <v>5.1395514000000003E-2</v>
      </c>
      <c r="G186" t="str">
        <f>VLOOKUP(A186:A407,iso!A186:B437,2,FALSE)</f>
        <v>tm</v>
      </c>
      <c r="H186" t="str">
        <f t="shared" si="9"/>
        <v>{"hc":"tm",</v>
      </c>
      <c r="I186" t="str">
        <f t="shared" si="10"/>
        <v>"value":0.051395514,</v>
      </c>
      <c r="J186" t="str">
        <f t="shared" si="11"/>
        <v>"year":"1980"},</v>
      </c>
    </row>
    <row r="187" spans="1:10" x14ac:dyDescent="0.3">
      <c r="A187" t="s">
        <v>373</v>
      </c>
      <c r="B187" t="s">
        <v>374</v>
      </c>
      <c r="C187" t="s">
        <v>2</v>
      </c>
      <c r="D187">
        <v>1980</v>
      </c>
      <c r="E187">
        <f t="shared" si="8"/>
        <v>7.6112009999999994</v>
      </c>
      <c r="F187">
        <v>7.6112009999999994E-2</v>
      </c>
      <c r="G187" t="str">
        <f>VLOOKUP(A187:A408,iso!A187:B438,2,FALSE)</f>
        <v>tv</v>
      </c>
      <c r="H187" t="str">
        <f t="shared" si="9"/>
        <v>{"hc":"tv",</v>
      </c>
      <c r="I187" t="str">
        <f t="shared" si="10"/>
        <v>"value":0.07611201,</v>
      </c>
      <c r="J187" t="str">
        <f t="shared" si="11"/>
        <v>"year":"1980"},</v>
      </c>
    </row>
    <row r="188" spans="1:10" x14ac:dyDescent="0.3">
      <c r="A188" t="s">
        <v>375</v>
      </c>
      <c r="B188" t="s">
        <v>376</v>
      </c>
      <c r="C188" t="s">
        <v>2</v>
      </c>
      <c r="D188">
        <v>1980</v>
      </c>
      <c r="E188">
        <f t="shared" si="8"/>
        <v>1.4472011999999999</v>
      </c>
      <c r="F188">
        <v>1.4472011999999999E-2</v>
      </c>
      <c r="G188" t="str">
        <f>VLOOKUP(A188:A409,iso!A188:B439,2,FALSE)</f>
        <v>ug</v>
      </c>
      <c r="H188" t="str">
        <f t="shared" si="9"/>
        <v>{"hc":"ug",</v>
      </c>
      <c r="I188" t="str">
        <f t="shared" si="10"/>
        <v>"value":0.014472012,</v>
      </c>
      <c r="J188" t="str">
        <f t="shared" si="11"/>
        <v>"year":"1980"},</v>
      </c>
    </row>
    <row r="189" spans="1:10" x14ac:dyDescent="0.3">
      <c r="A189" t="s">
        <v>377</v>
      </c>
      <c r="B189" t="s">
        <v>378</v>
      </c>
      <c r="C189" t="s">
        <v>2</v>
      </c>
      <c r="D189">
        <v>1980</v>
      </c>
      <c r="E189">
        <f t="shared" si="8"/>
        <v>4.8630127000000005</v>
      </c>
      <c r="F189">
        <v>4.8630127000000002E-2</v>
      </c>
      <c r="G189" t="str">
        <f>VLOOKUP(A189:A410,iso!A189:B440,2,FALSE)</f>
        <v>ua</v>
      </c>
      <c r="H189" t="str">
        <f t="shared" si="9"/>
        <v>{"hc":"ua",</v>
      </c>
      <c r="I189" t="str">
        <f t="shared" si="10"/>
        <v>"value":0.048630127,</v>
      </c>
      <c r="J189" t="str">
        <f t="shared" si="11"/>
        <v>"year":"1980"},</v>
      </c>
    </row>
    <row r="190" spans="1:10" x14ac:dyDescent="0.3">
      <c r="A190" t="s">
        <v>379</v>
      </c>
      <c r="B190" t="s">
        <v>380</v>
      </c>
      <c r="C190" t="s">
        <v>2</v>
      </c>
      <c r="D190">
        <v>1980</v>
      </c>
      <c r="E190">
        <f t="shared" si="8"/>
        <v>9.5691922999999992</v>
      </c>
      <c r="F190">
        <v>9.5691922999999998E-2</v>
      </c>
      <c r="G190" t="str">
        <f>VLOOKUP(A190:A411,iso!A190:B441,2,FALSE)</f>
        <v>ae</v>
      </c>
      <c r="H190" t="str">
        <f t="shared" si="9"/>
        <v>{"hc":"ae",</v>
      </c>
      <c r="I190" t="str">
        <f t="shared" si="10"/>
        <v>"value":0.095691923,</v>
      </c>
      <c r="J190" t="str">
        <f t="shared" si="11"/>
        <v>"year":"1980"},</v>
      </c>
    </row>
    <row r="191" spans="1:10" x14ac:dyDescent="0.3">
      <c r="A191" t="s">
        <v>381</v>
      </c>
      <c r="B191" t="s">
        <v>382</v>
      </c>
      <c r="C191" t="s">
        <v>2</v>
      </c>
      <c r="D191">
        <v>1980</v>
      </c>
      <c r="E191">
        <f t="shared" si="8"/>
        <v>4.7561895999999999</v>
      </c>
      <c r="F191">
        <v>4.7561895999999999E-2</v>
      </c>
      <c r="G191" t="str">
        <f>VLOOKUP(A191:A412,iso!A191:B442,2,FALSE)</f>
        <v>uk</v>
      </c>
      <c r="H191" t="str">
        <f t="shared" si="9"/>
        <v>{"hc":"uk",</v>
      </c>
      <c r="I191" t="str">
        <f t="shared" si="10"/>
        <v>"value":0.047561896,</v>
      </c>
      <c r="J191" t="str">
        <f t="shared" si="11"/>
        <v>"year":"1980"},</v>
      </c>
    </row>
    <row r="192" spans="1:10" x14ac:dyDescent="0.3">
      <c r="A192" t="s">
        <v>383</v>
      </c>
      <c r="B192" t="s">
        <v>384</v>
      </c>
      <c r="C192" t="s">
        <v>2</v>
      </c>
      <c r="D192">
        <v>1980</v>
      </c>
      <c r="E192">
        <f t="shared" si="8"/>
        <v>4.6596748999999997</v>
      </c>
      <c r="F192">
        <v>4.6596749E-2</v>
      </c>
      <c r="G192" t="str">
        <f>VLOOKUP(A192:A413,iso!A192:B443,2,FALSE)</f>
        <v>us</v>
      </c>
      <c r="H192" t="str">
        <f t="shared" si="9"/>
        <v>{"hc":"us",</v>
      </c>
      <c r="I192" t="str">
        <f t="shared" si="10"/>
        <v>"value":0.046596749,</v>
      </c>
      <c r="J192" t="str">
        <f t="shared" si="11"/>
        <v>"year":"1980"},</v>
      </c>
    </row>
    <row r="193" spans="1:10" x14ac:dyDescent="0.3">
      <c r="A193" t="s">
        <v>385</v>
      </c>
      <c r="B193" t="s">
        <v>386</v>
      </c>
      <c r="C193" t="s">
        <v>2</v>
      </c>
      <c r="D193">
        <v>1980</v>
      </c>
      <c r="E193">
        <f t="shared" si="8"/>
        <v>7.5101243999999996</v>
      </c>
      <c r="F193">
        <v>7.5101243999999998E-2</v>
      </c>
      <c r="G193" t="str">
        <f>VLOOKUP(A193:A414,iso!A193:B444,2,FALSE)</f>
        <v>uy</v>
      </c>
      <c r="H193" t="str">
        <f t="shared" si="9"/>
        <v>{"hc":"uy",</v>
      </c>
      <c r="I193" t="str">
        <f t="shared" si="10"/>
        <v>"value":0.075101244,</v>
      </c>
      <c r="J193" t="str">
        <f t="shared" si="11"/>
        <v>"year":"1980"},</v>
      </c>
    </row>
    <row r="194" spans="1:10" x14ac:dyDescent="0.3">
      <c r="A194" t="s">
        <v>387</v>
      </c>
      <c r="B194" t="s">
        <v>388</v>
      </c>
      <c r="C194" t="s">
        <v>2</v>
      </c>
      <c r="D194">
        <v>1980</v>
      </c>
      <c r="E194">
        <f t="shared" ref="E194:E200" si="12">(F194*100)</f>
        <v>4.5127189999999997</v>
      </c>
      <c r="F194">
        <v>4.5127189999999998E-2</v>
      </c>
      <c r="G194" t="str">
        <f>VLOOKUP(A194:A415,iso!A194:B445,2,FALSE)</f>
        <v>uz</v>
      </c>
      <c r="H194" t="str">
        <f t="shared" ref="H194:H200" si="13">CONCATENATE("{""hc"":","""",G194,""",")</f>
        <v>{"hc":"uz",</v>
      </c>
      <c r="I194" t="str">
        <f t="shared" ref="I194:I200" si="14">CONCATENATE("""value"":",F194,",")</f>
        <v>"value":0.04512719,</v>
      </c>
      <c r="J194" t="str">
        <f t="shared" ref="J194:J200" si="15">CONCATENATE("""year"":","""",D194,"""},")</f>
        <v>"year":"1980"},</v>
      </c>
    </row>
    <row r="195" spans="1:10" x14ac:dyDescent="0.3">
      <c r="A195" t="s">
        <v>389</v>
      </c>
      <c r="B195" t="s">
        <v>390</v>
      </c>
      <c r="C195" t="s">
        <v>2</v>
      </c>
      <c r="D195">
        <v>1980</v>
      </c>
      <c r="E195">
        <f t="shared" si="12"/>
        <v>6.9111665000000002</v>
      </c>
      <c r="F195">
        <v>6.9111665000000003E-2</v>
      </c>
      <c r="G195" t="str">
        <f>VLOOKUP(A195:A416,iso!A195:B446,2,FALSE)</f>
        <v>vu</v>
      </c>
      <c r="H195" t="str">
        <f t="shared" si="13"/>
        <v>{"hc":"vu",</v>
      </c>
      <c r="I195" t="str">
        <f t="shared" si="14"/>
        <v>"value":0.069111665,</v>
      </c>
      <c r="J195" t="str">
        <f t="shared" si="15"/>
        <v>"year":"1980"},</v>
      </c>
    </row>
    <row r="196" spans="1:10" x14ac:dyDescent="0.3">
      <c r="A196" t="s">
        <v>391</v>
      </c>
      <c r="B196" t="s">
        <v>392</v>
      </c>
      <c r="C196" t="s">
        <v>2</v>
      </c>
      <c r="D196">
        <v>1980</v>
      </c>
      <c r="E196">
        <f t="shared" si="12"/>
        <v>7.019312900000001</v>
      </c>
      <c r="F196">
        <v>7.0193129000000007E-2</v>
      </c>
      <c r="G196" t="str">
        <f>VLOOKUP(A196:A417,iso!A196:B447,2,FALSE)</f>
        <v>ve</v>
      </c>
      <c r="H196" t="str">
        <f t="shared" si="13"/>
        <v>{"hc":"ve",</v>
      </c>
      <c r="I196" t="str">
        <f t="shared" si="14"/>
        <v>"value":0.070193129,</v>
      </c>
      <c r="J196" t="str">
        <f t="shared" si="15"/>
        <v>"year":"1980"},</v>
      </c>
    </row>
    <row r="197" spans="1:10" x14ac:dyDescent="0.3">
      <c r="A197" t="s">
        <v>696</v>
      </c>
      <c r="B197" t="s">
        <v>393</v>
      </c>
      <c r="C197" t="s">
        <v>2</v>
      </c>
      <c r="D197">
        <v>1980</v>
      </c>
      <c r="E197">
        <f t="shared" si="12"/>
        <v>2.5535399999999999</v>
      </c>
      <c r="F197">
        <v>2.55354E-2</v>
      </c>
      <c r="G197" t="str">
        <f>VLOOKUP(A197:A418,iso!A197:B448,2,FALSE)</f>
        <v>vn</v>
      </c>
      <c r="H197" t="str">
        <f t="shared" si="13"/>
        <v>{"hc":"vn",</v>
      </c>
      <c r="I197" t="str">
        <f t="shared" si="14"/>
        <v>"value":0.0255354,</v>
      </c>
      <c r="J197" t="str">
        <f t="shared" si="15"/>
        <v>"year":"1980"},</v>
      </c>
    </row>
    <row r="198" spans="1:10" x14ac:dyDescent="0.3">
      <c r="A198" t="s">
        <v>394</v>
      </c>
      <c r="B198" t="s">
        <v>395</v>
      </c>
      <c r="C198" t="s">
        <v>2</v>
      </c>
      <c r="D198">
        <v>1980</v>
      </c>
      <c r="E198">
        <f t="shared" si="12"/>
        <v>3.3454494000000001</v>
      </c>
      <c r="F198">
        <v>3.3454494000000001E-2</v>
      </c>
      <c r="G198" t="str">
        <f>VLOOKUP(A198:A419,iso!A198:B449,2,FALSE)</f>
        <v>ye</v>
      </c>
      <c r="H198" t="str">
        <f t="shared" si="13"/>
        <v>{"hc":"ye",</v>
      </c>
      <c r="I198" t="str">
        <f t="shared" si="14"/>
        <v>"value":0.033454494,</v>
      </c>
      <c r="J198" t="str">
        <f t="shared" si="15"/>
        <v>"year":"1980"},</v>
      </c>
    </row>
    <row r="199" spans="1:10" x14ac:dyDescent="0.3">
      <c r="A199" t="s">
        <v>396</v>
      </c>
      <c r="B199" t="s">
        <v>397</v>
      </c>
      <c r="C199" t="s">
        <v>2</v>
      </c>
      <c r="D199">
        <v>1980</v>
      </c>
      <c r="E199">
        <f t="shared" si="12"/>
        <v>3.2246500999999999</v>
      </c>
      <c r="F199">
        <v>3.2246500999999997E-2</v>
      </c>
      <c r="G199" t="str">
        <f>VLOOKUP(A199:A420,iso!A199:B450,2,FALSE)</f>
        <v>zm</v>
      </c>
      <c r="H199" t="str">
        <f t="shared" si="13"/>
        <v>{"hc":"zm",</v>
      </c>
      <c r="I199" t="str">
        <f t="shared" si="14"/>
        <v>"value":0.032246501,</v>
      </c>
      <c r="J199" t="str">
        <f t="shared" si="15"/>
        <v>"year":"1980"},</v>
      </c>
    </row>
    <row r="200" spans="1:10" x14ac:dyDescent="0.3">
      <c r="A200" t="s">
        <v>398</v>
      </c>
      <c r="B200" t="s">
        <v>399</v>
      </c>
      <c r="C200" t="s">
        <v>2</v>
      </c>
      <c r="D200">
        <v>1980</v>
      </c>
      <c r="E200">
        <f t="shared" si="12"/>
        <v>2.9411105000000002</v>
      </c>
      <c r="F200">
        <v>2.9411105E-2</v>
      </c>
      <c r="G200" t="str">
        <f>VLOOKUP(A200:A421,iso!A200:B451,2,FALSE)</f>
        <v>zw</v>
      </c>
      <c r="H200" t="str">
        <f t="shared" si="13"/>
        <v>{"hc":"zw",</v>
      </c>
      <c r="I200" t="str">
        <f t="shared" si="14"/>
        <v>"value":0.029411105,</v>
      </c>
      <c r="J200" t="str">
        <f t="shared" si="15"/>
        <v>"year":"1980"},</v>
      </c>
    </row>
  </sheetData>
  <sortState ref="A1:F200">
    <sortCondition ref="A1"/>
  </sortState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D2" sqref="D2"/>
    </sheetView>
  </sheetViews>
  <sheetFormatPr defaultRowHeight="14.4" x14ac:dyDescent="0.3"/>
  <cols>
    <col min="1" max="1" width="40.77734375" bestFit="1" customWidth="1"/>
  </cols>
  <sheetData>
    <row r="1" spans="1:2" x14ac:dyDescent="0.3">
      <c r="A1" t="s">
        <v>0</v>
      </c>
      <c r="B1" t="s">
        <v>402</v>
      </c>
    </row>
    <row r="2" spans="1:2" x14ac:dyDescent="0.3">
      <c r="A2" t="s">
        <v>3</v>
      </c>
      <c r="B2" t="s">
        <v>406</v>
      </c>
    </row>
    <row r="3" spans="1:2" x14ac:dyDescent="0.3">
      <c r="A3" t="s">
        <v>5</v>
      </c>
      <c r="B3" t="s">
        <v>469</v>
      </c>
    </row>
    <row r="4" spans="1:2" x14ac:dyDescent="0.3">
      <c r="A4" t="s">
        <v>7</v>
      </c>
      <c r="B4" t="s">
        <v>416</v>
      </c>
    </row>
    <row r="5" spans="1:2" x14ac:dyDescent="0.3">
      <c r="A5" t="s">
        <v>9</v>
      </c>
      <c r="B5" t="s">
        <v>400</v>
      </c>
    </row>
    <row r="6" spans="1:2" x14ac:dyDescent="0.3">
      <c r="A6" t="s">
        <v>11</v>
      </c>
      <c r="B6" t="s">
        <v>410</v>
      </c>
    </row>
    <row r="7" spans="1:2" x14ac:dyDescent="0.3">
      <c r="A7" t="s">
        <v>405</v>
      </c>
      <c r="B7" t="s">
        <v>404</v>
      </c>
    </row>
    <row r="8" spans="1:2" x14ac:dyDescent="0.3">
      <c r="A8" t="s">
        <v>412</v>
      </c>
      <c r="B8" t="s">
        <v>411</v>
      </c>
    </row>
    <row r="9" spans="1:2" x14ac:dyDescent="0.3">
      <c r="A9" t="s">
        <v>13</v>
      </c>
      <c r="B9" t="s">
        <v>403</v>
      </c>
    </row>
    <row r="10" spans="1:2" x14ac:dyDescent="0.3">
      <c r="A10" t="s">
        <v>15</v>
      </c>
      <c r="B10" t="s">
        <v>413</v>
      </c>
    </row>
    <row r="11" spans="1:2" x14ac:dyDescent="0.3">
      <c r="A11" t="s">
        <v>17</v>
      </c>
      <c r="B11" t="s">
        <v>407</v>
      </c>
    </row>
    <row r="12" spans="1:2" x14ac:dyDescent="0.3">
      <c r="A12" t="s">
        <v>420</v>
      </c>
      <c r="B12" t="s">
        <v>419</v>
      </c>
    </row>
    <row r="13" spans="1:2" x14ac:dyDescent="0.3">
      <c r="A13" t="s">
        <v>19</v>
      </c>
      <c r="B13" t="s">
        <v>418</v>
      </c>
    </row>
    <row r="14" spans="1:2" x14ac:dyDescent="0.3">
      <c r="A14" t="s">
        <v>21</v>
      </c>
      <c r="B14" t="s">
        <v>417</v>
      </c>
    </row>
    <row r="15" spans="1:2" x14ac:dyDescent="0.3">
      <c r="A15" t="s">
        <v>23</v>
      </c>
      <c r="B15" t="s">
        <v>421</v>
      </c>
    </row>
    <row r="16" spans="1:2" x14ac:dyDescent="0.3">
      <c r="A16" t="s">
        <v>25</v>
      </c>
      <c r="B16" t="s">
        <v>435</v>
      </c>
    </row>
    <row r="17" spans="1:2" x14ac:dyDescent="0.3">
      <c r="A17" t="s">
        <v>27</v>
      </c>
      <c r="B17" t="s">
        <v>428</v>
      </c>
    </row>
    <row r="18" spans="1:2" x14ac:dyDescent="0.3">
      <c r="A18" t="s">
        <v>29</v>
      </c>
      <c r="B18" t="s">
        <v>424</v>
      </c>
    </row>
    <row r="19" spans="1:2" x14ac:dyDescent="0.3">
      <c r="A19" t="s">
        <v>31</v>
      </c>
      <c r="B19" t="s">
        <v>423</v>
      </c>
    </row>
    <row r="20" spans="1:2" x14ac:dyDescent="0.3">
      <c r="A20" t="s">
        <v>33</v>
      </c>
      <c r="B20" t="s">
        <v>440</v>
      </c>
    </row>
    <row r="21" spans="1:2" x14ac:dyDescent="0.3">
      <c r="A21" t="s">
        <v>35</v>
      </c>
      <c r="B21" t="s">
        <v>425</v>
      </c>
    </row>
    <row r="22" spans="1:2" x14ac:dyDescent="0.3">
      <c r="A22" t="s">
        <v>37</v>
      </c>
      <c r="B22" t="s">
        <v>441</v>
      </c>
    </row>
    <row r="23" spans="1:2" x14ac:dyDescent="0.3">
      <c r="A23" t="s">
        <v>39</v>
      </c>
      <c r="B23" t="s">
        <v>430</v>
      </c>
    </row>
    <row r="24" spans="1:2" x14ac:dyDescent="0.3">
      <c r="A24" t="s">
        <v>41</v>
      </c>
      <c r="B24" t="s">
        <v>431</v>
      </c>
    </row>
    <row r="25" spans="1:2" x14ac:dyDescent="0.3">
      <c r="A25" t="s">
        <v>43</v>
      </c>
      <c r="B25" t="s">
        <v>436</v>
      </c>
    </row>
    <row r="26" spans="1:2" x14ac:dyDescent="0.3">
      <c r="A26" t="s">
        <v>45</v>
      </c>
      <c r="B26" t="s">
        <v>433</v>
      </c>
    </row>
    <row r="27" spans="1:2" x14ac:dyDescent="0.3">
      <c r="A27" t="s">
        <v>47</v>
      </c>
      <c r="B27" t="s">
        <v>422</v>
      </c>
    </row>
    <row r="28" spans="1:2" x14ac:dyDescent="0.3">
      <c r="A28" t="s">
        <v>49</v>
      </c>
      <c r="B28" t="s">
        <v>439</v>
      </c>
    </row>
    <row r="29" spans="1:2" x14ac:dyDescent="0.3">
      <c r="A29" t="s">
        <v>438</v>
      </c>
      <c r="B29" t="s">
        <v>437</v>
      </c>
    </row>
    <row r="30" spans="1:2" x14ac:dyDescent="0.3">
      <c r="A30" t="s">
        <v>51</v>
      </c>
      <c r="B30" t="s">
        <v>434</v>
      </c>
    </row>
    <row r="31" spans="1:2" x14ac:dyDescent="0.3">
      <c r="A31" t="s">
        <v>531</v>
      </c>
      <c r="B31" t="s">
        <v>530</v>
      </c>
    </row>
    <row r="32" spans="1:2" x14ac:dyDescent="0.3">
      <c r="A32" t="s">
        <v>53</v>
      </c>
      <c r="B32" t="s">
        <v>432</v>
      </c>
    </row>
    <row r="33" spans="1:2" x14ac:dyDescent="0.3">
      <c r="A33" t="s">
        <v>55</v>
      </c>
      <c r="B33" t="s">
        <v>427</v>
      </c>
    </row>
    <row r="34" spans="1:2" x14ac:dyDescent="0.3">
      <c r="A34" t="s">
        <v>57</v>
      </c>
      <c r="B34" t="s">
        <v>426</v>
      </c>
    </row>
    <row r="35" spans="1:2" x14ac:dyDescent="0.3">
      <c r="A35" t="s">
        <v>59</v>
      </c>
      <c r="B35" t="s">
        <v>429</v>
      </c>
    </row>
    <row r="36" spans="1:2" x14ac:dyDescent="0.3">
      <c r="A36" t="s">
        <v>61</v>
      </c>
      <c r="B36" t="s">
        <v>459</v>
      </c>
    </row>
    <row r="37" spans="1:2" x14ac:dyDescent="0.3">
      <c r="A37" t="s">
        <v>63</v>
      </c>
      <c r="B37" t="s">
        <v>541</v>
      </c>
    </row>
    <row r="38" spans="1:2" x14ac:dyDescent="0.3">
      <c r="A38" t="s">
        <v>65</v>
      </c>
      <c r="B38" t="s">
        <v>451</v>
      </c>
    </row>
    <row r="39" spans="1:2" x14ac:dyDescent="0.3">
      <c r="A39" t="s">
        <v>67</v>
      </c>
      <c r="B39" t="s">
        <v>442</v>
      </c>
    </row>
    <row r="40" spans="1:2" x14ac:dyDescent="0.3">
      <c r="A40" t="s">
        <v>549</v>
      </c>
      <c r="B40" t="s">
        <v>548</v>
      </c>
    </row>
    <row r="41" spans="1:2" x14ac:dyDescent="0.3">
      <c r="A41" t="s">
        <v>69</v>
      </c>
      <c r="B41" t="s">
        <v>445</v>
      </c>
    </row>
    <row r="42" spans="1:2" x14ac:dyDescent="0.3">
      <c r="A42" t="s">
        <v>71</v>
      </c>
      <c r="B42" t="s">
        <v>662</v>
      </c>
    </row>
    <row r="43" spans="1:2" x14ac:dyDescent="0.3">
      <c r="A43" t="s">
        <v>73</v>
      </c>
      <c r="B43" t="s">
        <v>450</v>
      </c>
    </row>
    <row r="44" spans="1:2" x14ac:dyDescent="0.3">
      <c r="A44" t="s">
        <v>75</v>
      </c>
      <c r="B44" t="s">
        <v>452</v>
      </c>
    </row>
    <row r="45" spans="1:2" x14ac:dyDescent="0.3">
      <c r="A45" t="s">
        <v>461</v>
      </c>
      <c r="B45" t="s">
        <v>460</v>
      </c>
    </row>
    <row r="46" spans="1:2" x14ac:dyDescent="0.3">
      <c r="A46" t="s">
        <v>444</v>
      </c>
      <c r="B46" t="s">
        <v>443</v>
      </c>
    </row>
    <row r="47" spans="1:2" x14ac:dyDescent="0.3">
      <c r="A47" t="s">
        <v>79</v>
      </c>
      <c r="B47" t="s">
        <v>453</v>
      </c>
    </row>
    <row r="48" spans="1:2" x14ac:dyDescent="0.3">
      <c r="A48" t="s">
        <v>455</v>
      </c>
      <c r="B48" t="s">
        <v>454</v>
      </c>
    </row>
    <row r="49" spans="1:2" x14ac:dyDescent="0.3">
      <c r="A49" t="s">
        <v>81</v>
      </c>
      <c r="B49" t="s">
        <v>543</v>
      </c>
    </row>
    <row r="50" spans="1:2" x14ac:dyDescent="0.3">
      <c r="A50" t="s">
        <v>83</v>
      </c>
      <c r="B50" t="s">
        <v>446</v>
      </c>
    </row>
    <row r="51" spans="1:2" x14ac:dyDescent="0.3">
      <c r="A51" t="s">
        <v>85</v>
      </c>
      <c r="B51" t="s">
        <v>449</v>
      </c>
    </row>
    <row r="52" spans="1:2" x14ac:dyDescent="0.3">
      <c r="A52" t="s">
        <v>87</v>
      </c>
      <c r="B52" t="s">
        <v>456</v>
      </c>
    </row>
    <row r="53" spans="1:2" x14ac:dyDescent="0.3">
      <c r="A53" t="s">
        <v>89</v>
      </c>
      <c r="B53" t="s">
        <v>448</v>
      </c>
    </row>
    <row r="54" spans="1:2" x14ac:dyDescent="0.3">
      <c r="A54" t="s">
        <v>91</v>
      </c>
      <c r="B54" t="s">
        <v>521</v>
      </c>
    </row>
    <row r="55" spans="1:2" x14ac:dyDescent="0.3">
      <c r="A55" t="s">
        <v>93</v>
      </c>
      <c r="B55" t="s">
        <v>458</v>
      </c>
    </row>
    <row r="56" spans="1:2" x14ac:dyDescent="0.3">
      <c r="A56" t="s">
        <v>95</v>
      </c>
      <c r="B56" t="s">
        <v>462</v>
      </c>
    </row>
    <row r="57" spans="1:2" x14ac:dyDescent="0.3">
      <c r="A57" t="s">
        <v>97</v>
      </c>
      <c r="B57" t="s">
        <v>463</v>
      </c>
    </row>
    <row r="58" spans="1:2" x14ac:dyDescent="0.3">
      <c r="A58" t="s">
        <v>99</v>
      </c>
      <c r="B58" t="s">
        <v>466</v>
      </c>
    </row>
    <row r="59" spans="1:2" x14ac:dyDescent="0.3">
      <c r="A59" t="s">
        <v>101</v>
      </c>
      <c r="B59" t="s">
        <v>465</v>
      </c>
    </row>
    <row r="60" spans="1:2" x14ac:dyDescent="0.3">
      <c r="A60" t="s">
        <v>103</v>
      </c>
      <c r="B60" t="s">
        <v>467</v>
      </c>
    </row>
    <row r="61" spans="1:2" x14ac:dyDescent="0.3">
      <c r="A61" t="s">
        <v>105</v>
      </c>
      <c r="B61" t="s">
        <v>468</v>
      </c>
    </row>
    <row r="62" spans="1:2" x14ac:dyDescent="0.3">
      <c r="A62" t="s">
        <v>107</v>
      </c>
      <c r="B62" t="s">
        <v>711</v>
      </c>
    </row>
    <row r="63" spans="1:2" x14ac:dyDescent="0.3">
      <c r="A63" t="s">
        <v>673</v>
      </c>
      <c r="B63" t="s">
        <v>672</v>
      </c>
    </row>
    <row r="64" spans="1:2" x14ac:dyDescent="0.3">
      <c r="A64" t="s">
        <v>109</v>
      </c>
      <c r="B64" t="s">
        <v>470</v>
      </c>
    </row>
    <row r="65" spans="1:2" x14ac:dyDescent="0.3">
      <c r="A65" t="s">
        <v>111</v>
      </c>
      <c r="B65" t="s">
        <v>474</v>
      </c>
    </row>
    <row r="66" spans="1:2" x14ac:dyDescent="0.3">
      <c r="A66" t="s">
        <v>113</v>
      </c>
      <c r="B66" t="s">
        <v>657</v>
      </c>
    </row>
    <row r="67" spans="1:2" x14ac:dyDescent="0.3">
      <c r="A67" t="s">
        <v>115</v>
      </c>
      <c r="B67" t="s">
        <v>507</v>
      </c>
    </row>
    <row r="68" spans="1:2" x14ac:dyDescent="0.3">
      <c r="A68" t="s">
        <v>117</v>
      </c>
      <c r="B68" t="s">
        <v>477</v>
      </c>
    </row>
    <row r="69" spans="1:2" x14ac:dyDescent="0.3">
      <c r="A69" t="s">
        <v>119</v>
      </c>
      <c r="B69" t="s">
        <v>473</v>
      </c>
    </row>
    <row r="70" spans="1:2" x14ac:dyDescent="0.3">
      <c r="A70" t="s">
        <v>121</v>
      </c>
      <c r="B70" t="s">
        <v>479</v>
      </c>
    </row>
    <row r="71" spans="1:2" x14ac:dyDescent="0.3">
      <c r="A71" t="s">
        <v>483</v>
      </c>
      <c r="B71" t="s">
        <v>482</v>
      </c>
    </row>
    <row r="72" spans="1:2" x14ac:dyDescent="0.3">
      <c r="A72" t="s">
        <v>486</v>
      </c>
      <c r="B72" t="s">
        <v>485</v>
      </c>
    </row>
    <row r="73" spans="1:2" x14ac:dyDescent="0.3">
      <c r="A73" t="s">
        <v>123</v>
      </c>
      <c r="B73" t="s">
        <v>481</v>
      </c>
    </row>
    <row r="74" spans="1:2" x14ac:dyDescent="0.3">
      <c r="A74" t="s">
        <v>125</v>
      </c>
      <c r="B74" t="s">
        <v>480</v>
      </c>
    </row>
    <row r="75" spans="1:2" x14ac:dyDescent="0.3">
      <c r="A75" t="s">
        <v>656</v>
      </c>
      <c r="B75" t="s">
        <v>655</v>
      </c>
    </row>
    <row r="76" spans="1:2" x14ac:dyDescent="0.3">
      <c r="A76" t="s">
        <v>127</v>
      </c>
      <c r="B76" t="s">
        <v>487</v>
      </c>
    </row>
    <row r="77" spans="1:2" x14ac:dyDescent="0.3">
      <c r="A77" t="s">
        <v>489</v>
      </c>
      <c r="B77" t="s">
        <v>488</v>
      </c>
    </row>
    <row r="78" spans="1:2" x14ac:dyDescent="0.3">
      <c r="A78" t="s">
        <v>496</v>
      </c>
      <c r="B78" t="s">
        <v>495</v>
      </c>
    </row>
    <row r="79" spans="1:2" x14ac:dyDescent="0.3">
      <c r="A79" t="s">
        <v>129</v>
      </c>
      <c r="B79" t="s">
        <v>617</v>
      </c>
    </row>
    <row r="80" spans="1:2" x14ac:dyDescent="0.3">
      <c r="A80" t="s">
        <v>664</v>
      </c>
      <c r="B80" t="s">
        <v>663</v>
      </c>
    </row>
    <row r="81" spans="1:2" x14ac:dyDescent="0.3">
      <c r="A81" t="s">
        <v>131</v>
      </c>
      <c r="B81" t="s">
        <v>490</v>
      </c>
    </row>
    <row r="82" spans="1:2" x14ac:dyDescent="0.3">
      <c r="A82" t="s">
        <v>133</v>
      </c>
      <c r="B82" t="s">
        <v>501</v>
      </c>
    </row>
    <row r="83" spans="1:2" x14ac:dyDescent="0.3">
      <c r="A83" t="s">
        <v>135</v>
      </c>
      <c r="B83" t="s">
        <v>494</v>
      </c>
    </row>
    <row r="84" spans="1:2" x14ac:dyDescent="0.3">
      <c r="A84" t="s">
        <v>137</v>
      </c>
      <c r="B84" t="s">
        <v>464</v>
      </c>
    </row>
    <row r="85" spans="1:2" x14ac:dyDescent="0.3">
      <c r="A85" t="s">
        <v>139</v>
      </c>
      <c r="B85" t="s">
        <v>497</v>
      </c>
    </row>
    <row r="86" spans="1:2" x14ac:dyDescent="0.3">
      <c r="A86" t="s">
        <v>499</v>
      </c>
      <c r="B86" t="s">
        <v>498</v>
      </c>
    </row>
    <row r="87" spans="1:2" x14ac:dyDescent="0.3">
      <c r="A87" t="s">
        <v>492</v>
      </c>
      <c r="B87" t="s">
        <v>491</v>
      </c>
    </row>
    <row r="88" spans="1:2" x14ac:dyDescent="0.3">
      <c r="A88" t="s">
        <v>141</v>
      </c>
      <c r="B88" t="s">
        <v>508</v>
      </c>
    </row>
    <row r="89" spans="1:2" x14ac:dyDescent="0.3">
      <c r="A89" t="s">
        <v>143</v>
      </c>
      <c r="B89" t="s">
        <v>500</v>
      </c>
    </row>
    <row r="90" spans="1:2" x14ac:dyDescent="0.3">
      <c r="A90" t="s">
        <v>145</v>
      </c>
      <c r="B90" t="s">
        <v>493</v>
      </c>
    </row>
    <row r="91" spans="1:2" x14ac:dyDescent="0.3">
      <c r="A91" t="s">
        <v>506</v>
      </c>
      <c r="B91" t="s">
        <v>505</v>
      </c>
    </row>
    <row r="92" spans="1:2" x14ac:dyDescent="0.3">
      <c r="A92" t="s">
        <v>513</v>
      </c>
      <c r="B92" t="s">
        <v>512</v>
      </c>
    </row>
    <row r="93" spans="1:2" x14ac:dyDescent="0.3">
      <c r="A93" t="s">
        <v>147</v>
      </c>
      <c r="B93" t="s">
        <v>511</v>
      </c>
    </row>
    <row r="94" spans="1:2" x14ac:dyDescent="0.3">
      <c r="A94" t="s">
        <v>149</v>
      </c>
      <c r="B94" t="s">
        <v>502</v>
      </c>
    </row>
    <row r="95" spans="1:2" x14ac:dyDescent="0.3">
      <c r="A95" t="s">
        <v>151</v>
      </c>
      <c r="B95" t="s">
        <v>514</v>
      </c>
    </row>
    <row r="96" spans="1:2" x14ac:dyDescent="0.3">
      <c r="A96" t="s">
        <v>153</v>
      </c>
      <c r="B96" t="s">
        <v>515</v>
      </c>
    </row>
    <row r="97" spans="1:2" x14ac:dyDescent="0.3">
      <c r="A97" t="s">
        <v>155</v>
      </c>
      <c r="B97" t="s">
        <v>522</v>
      </c>
    </row>
    <row r="98" spans="1:2" x14ac:dyDescent="0.3">
      <c r="A98" t="s">
        <v>519</v>
      </c>
      <c r="B98" t="s">
        <v>518</v>
      </c>
    </row>
    <row r="99" spans="1:2" x14ac:dyDescent="0.3">
      <c r="A99" t="s">
        <v>157</v>
      </c>
      <c r="B99" t="s">
        <v>520</v>
      </c>
    </row>
    <row r="100" spans="1:2" x14ac:dyDescent="0.3">
      <c r="A100" t="s">
        <v>517</v>
      </c>
      <c r="B100" t="s">
        <v>516</v>
      </c>
    </row>
    <row r="101" spans="1:2" x14ac:dyDescent="0.3">
      <c r="A101" t="s">
        <v>159</v>
      </c>
      <c r="B101" t="s">
        <v>523</v>
      </c>
    </row>
    <row r="102" spans="1:2" x14ac:dyDescent="0.3">
      <c r="A102" t="s">
        <v>161</v>
      </c>
      <c r="B102" t="s">
        <v>534</v>
      </c>
    </row>
    <row r="103" spans="1:2" x14ac:dyDescent="0.3">
      <c r="A103" t="s">
        <v>163</v>
      </c>
      <c r="B103" t="s">
        <v>527</v>
      </c>
    </row>
    <row r="104" spans="1:2" x14ac:dyDescent="0.3">
      <c r="A104" t="s">
        <v>165</v>
      </c>
      <c r="B104" t="s">
        <v>524</v>
      </c>
    </row>
    <row r="105" spans="1:2" x14ac:dyDescent="0.3">
      <c r="A105" t="s">
        <v>529</v>
      </c>
      <c r="B105" t="s">
        <v>528</v>
      </c>
    </row>
    <row r="106" spans="1:2" x14ac:dyDescent="0.3">
      <c r="A106" t="s">
        <v>167</v>
      </c>
      <c r="B106" t="s">
        <v>533</v>
      </c>
    </row>
    <row r="107" spans="1:2" x14ac:dyDescent="0.3">
      <c r="A107" t="s">
        <v>169</v>
      </c>
      <c r="B107" t="s">
        <v>532</v>
      </c>
    </row>
    <row r="108" spans="1:2" x14ac:dyDescent="0.3">
      <c r="A108" t="s">
        <v>171</v>
      </c>
      <c r="B108" t="s">
        <v>525</v>
      </c>
    </row>
    <row r="109" spans="1:2" x14ac:dyDescent="0.3">
      <c r="A109" t="s">
        <v>173</v>
      </c>
      <c r="B109" t="s">
        <v>526</v>
      </c>
    </row>
    <row r="110" spans="1:2" x14ac:dyDescent="0.3">
      <c r="A110" t="s">
        <v>175</v>
      </c>
      <c r="B110" t="s">
        <v>535</v>
      </c>
    </row>
    <row r="111" spans="1:2" x14ac:dyDescent="0.3">
      <c r="A111" t="s">
        <v>177</v>
      </c>
      <c r="B111" t="s">
        <v>536</v>
      </c>
    </row>
    <row r="112" spans="1:2" x14ac:dyDescent="0.3">
      <c r="A112" t="s">
        <v>179</v>
      </c>
      <c r="B112" t="s">
        <v>538</v>
      </c>
    </row>
    <row r="113" spans="1:2" x14ac:dyDescent="0.3">
      <c r="A113" t="s">
        <v>181</v>
      </c>
      <c r="B113" t="s">
        <v>537</v>
      </c>
    </row>
    <row r="114" spans="1:2" x14ac:dyDescent="0.3">
      <c r="A114" t="s">
        <v>183</v>
      </c>
      <c r="B114" t="s">
        <v>550</v>
      </c>
    </row>
    <row r="115" spans="1:2" x14ac:dyDescent="0.3">
      <c r="A115" t="s">
        <v>185</v>
      </c>
      <c r="B115" t="s">
        <v>539</v>
      </c>
    </row>
    <row r="116" spans="1:2" x14ac:dyDescent="0.3">
      <c r="A116" t="s">
        <v>187</v>
      </c>
      <c r="B116" t="s">
        <v>542</v>
      </c>
    </row>
    <row r="117" spans="1:2" x14ac:dyDescent="0.3">
      <c r="A117" t="s">
        <v>189</v>
      </c>
      <c r="B117" t="s">
        <v>547</v>
      </c>
    </row>
    <row r="118" spans="1:2" x14ac:dyDescent="0.3">
      <c r="A118" t="s">
        <v>191</v>
      </c>
      <c r="B118" t="s">
        <v>540</v>
      </c>
    </row>
    <row r="119" spans="1:2" x14ac:dyDescent="0.3">
      <c r="A119" t="s">
        <v>193</v>
      </c>
      <c r="B119" t="s">
        <v>551</v>
      </c>
    </row>
    <row r="120" spans="1:2" x14ac:dyDescent="0.3">
      <c r="A120" t="s">
        <v>195</v>
      </c>
      <c r="B120" t="s">
        <v>561</v>
      </c>
    </row>
    <row r="121" spans="1:2" x14ac:dyDescent="0.3">
      <c r="A121" t="s">
        <v>197</v>
      </c>
      <c r="B121" t="s">
        <v>552</v>
      </c>
    </row>
    <row r="122" spans="1:2" x14ac:dyDescent="0.3">
      <c r="A122" t="s">
        <v>199</v>
      </c>
      <c r="B122" t="s">
        <v>558</v>
      </c>
    </row>
    <row r="123" spans="1:2" x14ac:dyDescent="0.3">
      <c r="A123" t="s">
        <v>201</v>
      </c>
      <c r="B123" t="s">
        <v>557</v>
      </c>
    </row>
    <row r="124" spans="1:2" x14ac:dyDescent="0.3">
      <c r="A124" t="s">
        <v>203</v>
      </c>
      <c r="B124" t="s">
        <v>562</v>
      </c>
    </row>
    <row r="125" spans="1:2" x14ac:dyDescent="0.3">
      <c r="A125" t="s">
        <v>555</v>
      </c>
      <c r="B125" t="s">
        <v>554</v>
      </c>
    </row>
    <row r="126" spans="1:2" x14ac:dyDescent="0.3">
      <c r="A126" t="s">
        <v>205</v>
      </c>
      <c r="B126" t="s">
        <v>559</v>
      </c>
    </row>
    <row r="127" spans="1:2" x14ac:dyDescent="0.3">
      <c r="A127" t="s">
        <v>207</v>
      </c>
      <c r="B127" t="s">
        <v>560</v>
      </c>
    </row>
    <row r="128" spans="1:2" x14ac:dyDescent="0.3">
      <c r="A128" t="s">
        <v>577</v>
      </c>
      <c r="B128" t="s">
        <v>576</v>
      </c>
    </row>
    <row r="129" spans="1:2" x14ac:dyDescent="0.3">
      <c r="A129" t="s">
        <v>209</v>
      </c>
      <c r="B129" t="s">
        <v>572</v>
      </c>
    </row>
    <row r="130" spans="1:2" x14ac:dyDescent="0.3">
      <c r="A130" t="s">
        <v>211</v>
      </c>
      <c r="B130" t="s">
        <v>568</v>
      </c>
    </row>
    <row r="131" spans="1:2" x14ac:dyDescent="0.3">
      <c r="A131" t="s">
        <v>213</v>
      </c>
      <c r="B131" t="s">
        <v>588</v>
      </c>
    </row>
    <row r="132" spans="1:2" x14ac:dyDescent="0.3">
      <c r="A132" t="s">
        <v>215</v>
      </c>
      <c r="B132" t="s">
        <v>590</v>
      </c>
    </row>
    <row r="133" spans="1:2" x14ac:dyDescent="0.3">
      <c r="A133" t="s">
        <v>217</v>
      </c>
      <c r="B133" t="s">
        <v>587</v>
      </c>
    </row>
    <row r="134" spans="1:2" x14ac:dyDescent="0.3">
      <c r="A134" t="s">
        <v>219</v>
      </c>
      <c r="B134" t="s">
        <v>573</v>
      </c>
    </row>
    <row r="135" spans="1:2" x14ac:dyDescent="0.3">
      <c r="A135" t="s">
        <v>221</v>
      </c>
      <c r="B135" t="s">
        <v>585</v>
      </c>
    </row>
    <row r="136" spans="1:2" x14ac:dyDescent="0.3">
      <c r="A136" t="s">
        <v>223</v>
      </c>
      <c r="B136" t="s">
        <v>569</v>
      </c>
    </row>
    <row r="137" spans="1:2" x14ac:dyDescent="0.3">
      <c r="A137" t="s">
        <v>581</v>
      </c>
      <c r="B137" t="s">
        <v>580</v>
      </c>
    </row>
    <row r="138" spans="1:2" x14ac:dyDescent="0.3">
      <c r="A138" t="s">
        <v>225</v>
      </c>
      <c r="B138" t="s">
        <v>582</v>
      </c>
    </row>
    <row r="139" spans="1:2" x14ac:dyDescent="0.3">
      <c r="A139" t="s">
        <v>227</v>
      </c>
      <c r="B139" t="s">
        <v>586</v>
      </c>
    </row>
    <row r="140" spans="1:2" x14ac:dyDescent="0.3">
      <c r="A140" t="s">
        <v>703</v>
      </c>
      <c r="B140" t="s">
        <v>702</v>
      </c>
    </row>
    <row r="141" spans="1:2" x14ac:dyDescent="0.3">
      <c r="A141" t="s">
        <v>229</v>
      </c>
      <c r="B141" t="s">
        <v>589</v>
      </c>
    </row>
    <row r="142" spans="1:2" x14ac:dyDescent="0.3">
      <c r="A142" t="s">
        <v>231</v>
      </c>
      <c r="B142" t="s">
        <v>484</v>
      </c>
    </row>
    <row r="143" spans="1:2" x14ac:dyDescent="0.3">
      <c r="A143" t="s">
        <v>567</v>
      </c>
      <c r="B143" t="s">
        <v>566</v>
      </c>
    </row>
    <row r="144" spans="1:2" x14ac:dyDescent="0.3">
      <c r="A144" t="s">
        <v>233</v>
      </c>
      <c r="B144" t="s">
        <v>566</v>
      </c>
    </row>
    <row r="145" spans="1:2" x14ac:dyDescent="0.3">
      <c r="A145" t="s">
        <v>565</v>
      </c>
      <c r="B145" t="s">
        <v>564</v>
      </c>
    </row>
    <row r="146" spans="1:2" x14ac:dyDescent="0.3">
      <c r="A146" t="s">
        <v>235</v>
      </c>
      <c r="B146" t="s">
        <v>575</v>
      </c>
    </row>
    <row r="147" spans="1:2" x14ac:dyDescent="0.3">
      <c r="A147" t="s">
        <v>237</v>
      </c>
      <c r="B147" t="s">
        <v>712</v>
      </c>
    </row>
    <row r="148" spans="1:2" x14ac:dyDescent="0.3">
      <c r="A148" t="s">
        <v>584</v>
      </c>
      <c r="B148" t="s">
        <v>583</v>
      </c>
    </row>
    <row r="149" spans="1:2" x14ac:dyDescent="0.3">
      <c r="A149" t="s">
        <v>239</v>
      </c>
      <c r="B149" t="s">
        <v>563</v>
      </c>
    </row>
    <row r="150" spans="1:2" x14ac:dyDescent="0.3">
      <c r="A150" t="s">
        <v>241</v>
      </c>
      <c r="B150" t="s">
        <v>591</v>
      </c>
    </row>
    <row r="151" spans="1:2" x14ac:dyDescent="0.3">
      <c r="A151" t="s">
        <v>243</v>
      </c>
      <c r="B151" t="s">
        <v>574</v>
      </c>
    </row>
    <row r="152" spans="1:2" x14ac:dyDescent="0.3">
      <c r="A152" t="s">
        <v>245</v>
      </c>
      <c r="B152" t="s">
        <v>592</v>
      </c>
    </row>
    <row r="153" spans="1:2" x14ac:dyDescent="0.3">
      <c r="A153" t="s">
        <v>594</v>
      </c>
      <c r="B153" t="s">
        <v>593</v>
      </c>
    </row>
    <row r="154" spans="1:2" x14ac:dyDescent="0.3">
      <c r="A154" t="s">
        <v>247</v>
      </c>
      <c r="B154" t="s">
        <v>607</v>
      </c>
    </row>
    <row r="155" spans="1:2" x14ac:dyDescent="0.3">
      <c r="A155" t="s">
        <v>249</v>
      </c>
      <c r="B155" t="s">
        <v>606</v>
      </c>
    </row>
    <row r="156" spans="1:2" x14ac:dyDescent="0.3">
      <c r="A156" t="s">
        <v>251</v>
      </c>
      <c r="B156" t="s">
        <v>604</v>
      </c>
    </row>
    <row r="157" spans="1:2" x14ac:dyDescent="0.3">
      <c r="A157" t="s">
        <v>409</v>
      </c>
      <c r="B157" t="s">
        <v>408</v>
      </c>
    </row>
    <row r="158" spans="1:2" x14ac:dyDescent="0.3">
      <c r="A158" t="s">
        <v>599</v>
      </c>
      <c r="B158" t="s">
        <v>598</v>
      </c>
    </row>
    <row r="159" spans="1:2" x14ac:dyDescent="0.3">
      <c r="A159" t="s">
        <v>609</v>
      </c>
      <c r="B159" t="s">
        <v>608</v>
      </c>
    </row>
    <row r="160" spans="1:2" x14ac:dyDescent="0.3">
      <c r="A160" t="s">
        <v>596</v>
      </c>
      <c r="B160" t="s">
        <v>595</v>
      </c>
    </row>
    <row r="161" spans="1:2" x14ac:dyDescent="0.3">
      <c r="A161" t="s">
        <v>253</v>
      </c>
      <c r="B161" t="s">
        <v>611</v>
      </c>
    </row>
    <row r="162" spans="1:2" x14ac:dyDescent="0.3">
      <c r="A162" t="s">
        <v>255</v>
      </c>
      <c r="B162" t="s">
        <v>603</v>
      </c>
    </row>
    <row r="163" spans="1:2" x14ac:dyDescent="0.3">
      <c r="A163" t="s">
        <v>257</v>
      </c>
      <c r="B163" t="s">
        <v>597</v>
      </c>
    </row>
    <row r="164" spans="1:2" x14ac:dyDescent="0.3">
      <c r="A164" t="s">
        <v>259</v>
      </c>
      <c r="B164" t="s">
        <v>602</v>
      </c>
    </row>
    <row r="165" spans="1:2" x14ac:dyDescent="0.3">
      <c r="A165" t="s">
        <v>261</v>
      </c>
      <c r="B165" t="s">
        <v>610</v>
      </c>
    </row>
    <row r="166" spans="1:2" x14ac:dyDescent="0.3">
      <c r="A166" t="s">
        <v>614</v>
      </c>
      <c r="B166" t="s">
        <v>613</v>
      </c>
    </row>
    <row r="167" spans="1:2" x14ac:dyDescent="0.3">
      <c r="A167" t="s">
        <v>601</v>
      </c>
      <c r="B167" t="s">
        <v>600</v>
      </c>
    </row>
    <row r="168" spans="1:2" x14ac:dyDescent="0.3">
      <c r="A168" t="s">
        <v>263</v>
      </c>
      <c r="B168" t="s">
        <v>545</v>
      </c>
    </row>
    <row r="169" spans="1:2" x14ac:dyDescent="0.3">
      <c r="A169" t="s">
        <v>579</v>
      </c>
      <c r="B169" t="s">
        <v>578</v>
      </c>
    </row>
    <row r="170" spans="1:2" x14ac:dyDescent="0.3">
      <c r="A170" t="s">
        <v>265</v>
      </c>
      <c r="B170" t="s">
        <v>605</v>
      </c>
    </row>
    <row r="171" spans="1:2" x14ac:dyDescent="0.3">
      <c r="A171" t="s">
        <v>415</v>
      </c>
      <c r="B171" t="s">
        <v>414</v>
      </c>
    </row>
    <row r="172" spans="1:2" x14ac:dyDescent="0.3">
      <c r="A172" t="s">
        <v>269</v>
      </c>
      <c r="B172" t="s">
        <v>612</v>
      </c>
    </row>
    <row r="173" spans="1:2" x14ac:dyDescent="0.3">
      <c r="A173" t="s">
        <v>271</v>
      </c>
      <c r="B173" t="s">
        <v>620</v>
      </c>
    </row>
    <row r="174" spans="1:2" x14ac:dyDescent="0.3">
      <c r="A174" t="s">
        <v>273</v>
      </c>
      <c r="B174" t="s">
        <v>628</v>
      </c>
    </row>
    <row r="175" spans="1:2" x14ac:dyDescent="0.3">
      <c r="A175" t="s">
        <v>275</v>
      </c>
      <c r="B175" t="s">
        <v>615</v>
      </c>
    </row>
    <row r="176" spans="1:2" x14ac:dyDescent="0.3">
      <c r="A176" t="s">
        <v>277</v>
      </c>
      <c r="B176" t="s">
        <v>618</v>
      </c>
    </row>
    <row r="177" spans="1:2" x14ac:dyDescent="0.3">
      <c r="A177" t="s">
        <v>279</v>
      </c>
      <c r="B177" t="s">
        <v>629</v>
      </c>
    </row>
    <row r="178" spans="1:2" x14ac:dyDescent="0.3">
      <c r="A178" t="s">
        <v>281</v>
      </c>
      <c r="B178" t="s">
        <v>616</v>
      </c>
    </row>
    <row r="179" spans="1:2" x14ac:dyDescent="0.3">
      <c r="A179" t="s">
        <v>283</v>
      </c>
      <c r="B179" t="s">
        <v>619</v>
      </c>
    </row>
    <row r="180" spans="1:2" x14ac:dyDescent="0.3">
      <c r="A180" t="s">
        <v>625</v>
      </c>
      <c r="B180" t="s">
        <v>624</v>
      </c>
    </row>
    <row r="181" spans="1:2" x14ac:dyDescent="0.3">
      <c r="A181" t="s">
        <v>285</v>
      </c>
      <c r="B181" t="s">
        <v>621</v>
      </c>
    </row>
    <row r="182" spans="1:2" x14ac:dyDescent="0.3">
      <c r="A182" t="s">
        <v>287</v>
      </c>
      <c r="B182" t="s">
        <v>627</v>
      </c>
    </row>
    <row r="183" spans="1:2" x14ac:dyDescent="0.3">
      <c r="A183" t="s">
        <v>289</v>
      </c>
      <c r="B183" t="s">
        <v>626</v>
      </c>
    </row>
    <row r="184" spans="1:2" x14ac:dyDescent="0.3">
      <c r="A184" t="s">
        <v>291</v>
      </c>
      <c r="B184" t="s">
        <v>630</v>
      </c>
    </row>
    <row r="185" spans="1:2" x14ac:dyDescent="0.3">
      <c r="A185" t="s">
        <v>632</v>
      </c>
      <c r="B185" t="s">
        <v>631</v>
      </c>
    </row>
    <row r="186" spans="1:2" x14ac:dyDescent="0.3">
      <c r="A186" t="s">
        <v>293</v>
      </c>
      <c r="B186" t="s">
        <v>633</v>
      </c>
    </row>
    <row r="187" spans="1:2" x14ac:dyDescent="0.3">
      <c r="A187" t="s">
        <v>295</v>
      </c>
      <c r="B187" t="s">
        <v>634</v>
      </c>
    </row>
    <row r="188" spans="1:2" x14ac:dyDescent="0.3">
      <c r="A188" t="s">
        <v>297</v>
      </c>
      <c r="B188" t="s">
        <v>635</v>
      </c>
    </row>
    <row r="189" spans="1:2" x14ac:dyDescent="0.3">
      <c r="A189" t="s">
        <v>510</v>
      </c>
      <c r="B189" t="s">
        <v>509</v>
      </c>
    </row>
    <row r="190" spans="1:2" x14ac:dyDescent="0.3">
      <c r="A190" t="s">
        <v>643</v>
      </c>
      <c r="B190" t="s">
        <v>642</v>
      </c>
    </row>
    <row r="191" spans="1:2" x14ac:dyDescent="0.3">
      <c r="A191" t="s">
        <v>299</v>
      </c>
      <c r="B191" t="s">
        <v>544</v>
      </c>
    </row>
    <row r="192" spans="1:2" x14ac:dyDescent="0.3">
      <c r="A192" t="s">
        <v>301</v>
      </c>
      <c r="B192" t="s">
        <v>553</v>
      </c>
    </row>
    <row r="193" spans="1:2" x14ac:dyDescent="0.3">
      <c r="A193" t="s">
        <v>623</v>
      </c>
      <c r="B193" t="s">
        <v>622</v>
      </c>
    </row>
    <row r="194" spans="1:2" x14ac:dyDescent="0.3">
      <c r="A194" t="s">
        <v>303</v>
      </c>
      <c r="B194" t="s">
        <v>689</v>
      </c>
    </row>
    <row r="195" spans="1:2" x14ac:dyDescent="0.3">
      <c r="A195" t="s">
        <v>305</v>
      </c>
      <c r="B195" t="s">
        <v>700</v>
      </c>
    </row>
    <row r="196" spans="1:2" x14ac:dyDescent="0.3">
      <c r="A196" t="s">
        <v>650</v>
      </c>
      <c r="B196" t="s">
        <v>649</v>
      </c>
    </row>
    <row r="197" spans="1:2" x14ac:dyDescent="0.3">
      <c r="A197" t="s">
        <v>307</v>
      </c>
      <c r="B197" t="s">
        <v>654</v>
      </c>
    </row>
    <row r="198" spans="1:2" x14ac:dyDescent="0.3">
      <c r="A198" t="s">
        <v>309</v>
      </c>
      <c r="B198" t="s">
        <v>636</v>
      </c>
    </row>
    <row r="199" spans="1:2" x14ac:dyDescent="0.3">
      <c r="A199" t="s">
        <v>311</v>
      </c>
      <c r="B199" t="s">
        <v>651</v>
      </c>
    </row>
    <row r="200" spans="1:2" x14ac:dyDescent="0.3">
      <c r="A200" t="s">
        <v>313</v>
      </c>
      <c r="B200" t="s">
        <v>713</v>
      </c>
    </row>
    <row r="201" spans="1:2" x14ac:dyDescent="0.3">
      <c r="A201" t="s">
        <v>315</v>
      </c>
      <c r="B201" t="s">
        <v>638</v>
      </c>
    </row>
    <row r="202" spans="1:2" x14ac:dyDescent="0.3">
      <c r="A202" t="s">
        <v>317</v>
      </c>
      <c r="B202" t="s">
        <v>648</v>
      </c>
    </row>
    <row r="203" spans="1:2" x14ac:dyDescent="0.3">
      <c r="A203" t="s">
        <v>319</v>
      </c>
      <c r="B203" t="s">
        <v>641</v>
      </c>
    </row>
    <row r="204" spans="1:2" x14ac:dyDescent="0.3">
      <c r="A204" t="s">
        <v>321</v>
      </c>
      <c r="B204" t="s">
        <v>457</v>
      </c>
    </row>
    <row r="205" spans="1:2" x14ac:dyDescent="0.3">
      <c r="A205" t="s">
        <v>321</v>
      </c>
      <c r="B205" t="s">
        <v>647</v>
      </c>
    </row>
    <row r="206" spans="1:2" x14ac:dyDescent="0.3">
      <c r="A206" t="s">
        <v>323</v>
      </c>
      <c r="B206" t="s">
        <v>644</v>
      </c>
    </row>
    <row r="207" spans="1:2" x14ac:dyDescent="0.3">
      <c r="A207" t="s">
        <v>325</v>
      </c>
      <c r="B207" t="s">
        <v>637</v>
      </c>
    </row>
    <row r="208" spans="1:2" x14ac:dyDescent="0.3">
      <c r="A208" t="s">
        <v>327</v>
      </c>
      <c r="B208" t="s">
        <v>652</v>
      </c>
    </row>
    <row r="209" spans="1:2" x14ac:dyDescent="0.3">
      <c r="A209" t="s">
        <v>329</v>
      </c>
      <c r="B209" t="s">
        <v>706</v>
      </c>
    </row>
    <row r="210" spans="1:2" x14ac:dyDescent="0.3">
      <c r="A210" t="s">
        <v>331</v>
      </c>
      <c r="B210" t="s">
        <v>546</v>
      </c>
    </row>
    <row r="211" spans="1:2" x14ac:dyDescent="0.3">
      <c r="A211" t="s">
        <v>333</v>
      </c>
      <c r="B211" t="s">
        <v>478</v>
      </c>
    </row>
    <row r="212" spans="1:2" x14ac:dyDescent="0.3">
      <c r="A212" t="s">
        <v>335</v>
      </c>
      <c r="B212" t="s">
        <v>556</v>
      </c>
    </row>
    <row r="213" spans="1:2" x14ac:dyDescent="0.3">
      <c r="A213" t="s">
        <v>337</v>
      </c>
      <c r="B213" t="s">
        <v>639</v>
      </c>
    </row>
    <row r="214" spans="1:2" x14ac:dyDescent="0.3">
      <c r="A214" t="s">
        <v>339</v>
      </c>
      <c r="B214" t="s">
        <v>653</v>
      </c>
    </row>
    <row r="215" spans="1:2" x14ac:dyDescent="0.3">
      <c r="A215" t="s">
        <v>646</v>
      </c>
      <c r="B215" t="s">
        <v>645</v>
      </c>
    </row>
    <row r="216" spans="1:2" x14ac:dyDescent="0.3">
      <c r="A216" t="s">
        <v>341</v>
      </c>
      <c r="B216" t="s">
        <v>659</v>
      </c>
    </row>
    <row r="217" spans="1:2" x14ac:dyDescent="0.3">
      <c r="A217" t="s">
        <v>343</v>
      </c>
      <c r="B217" t="s">
        <v>640</v>
      </c>
    </row>
    <row r="218" spans="1:2" x14ac:dyDescent="0.3">
      <c r="A218" t="s">
        <v>345</v>
      </c>
      <c r="B218" t="s">
        <v>447</v>
      </c>
    </row>
    <row r="219" spans="1:2" x14ac:dyDescent="0.3">
      <c r="A219" t="s">
        <v>347</v>
      </c>
      <c r="B219" t="s">
        <v>658</v>
      </c>
    </row>
    <row r="220" spans="1:2" x14ac:dyDescent="0.3">
      <c r="A220" t="s">
        <v>349</v>
      </c>
      <c r="B220" t="s">
        <v>677</v>
      </c>
    </row>
    <row r="221" spans="1:2" x14ac:dyDescent="0.3">
      <c r="A221" t="s">
        <v>351</v>
      </c>
      <c r="B221" t="s">
        <v>667</v>
      </c>
    </row>
    <row r="222" spans="1:2" x14ac:dyDescent="0.3">
      <c r="A222" t="s">
        <v>353</v>
      </c>
      <c r="B222" t="s">
        <v>678</v>
      </c>
    </row>
    <row r="223" spans="1:2" x14ac:dyDescent="0.3">
      <c r="A223" t="s">
        <v>355</v>
      </c>
      <c r="B223" t="s">
        <v>666</v>
      </c>
    </row>
    <row r="224" spans="1:2" x14ac:dyDescent="0.3">
      <c r="A224" t="s">
        <v>357</v>
      </c>
      <c r="B224" t="s">
        <v>714</v>
      </c>
    </row>
    <row r="225" spans="1:2" x14ac:dyDescent="0.3">
      <c r="A225" t="s">
        <v>359</v>
      </c>
      <c r="B225" t="s">
        <v>665</v>
      </c>
    </row>
    <row r="226" spans="1:2" x14ac:dyDescent="0.3">
      <c r="A226" t="s">
        <v>361</v>
      </c>
      <c r="B226" t="s">
        <v>668</v>
      </c>
    </row>
    <row r="227" spans="1:2" x14ac:dyDescent="0.3">
      <c r="A227" t="s">
        <v>363</v>
      </c>
      <c r="B227" t="s">
        <v>671</v>
      </c>
    </row>
    <row r="228" spans="1:2" x14ac:dyDescent="0.3">
      <c r="A228" t="s">
        <v>365</v>
      </c>
      <c r="B228" t="s">
        <v>675</v>
      </c>
    </row>
    <row r="229" spans="1:2" x14ac:dyDescent="0.3">
      <c r="A229" t="s">
        <v>367</v>
      </c>
      <c r="B229" t="s">
        <v>670</v>
      </c>
    </row>
    <row r="230" spans="1:2" x14ac:dyDescent="0.3">
      <c r="A230" t="s">
        <v>369</v>
      </c>
      <c r="B230" t="s">
        <v>674</v>
      </c>
    </row>
    <row r="231" spans="1:2" x14ac:dyDescent="0.3">
      <c r="A231" t="s">
        <v>371</v>
      </c>
      <c r="B231" t="s">
        <v>669</v>
      </c>
    </row>
    <row r="232" spans="1:2" x14ac:dyDescent="0.3">
      <c r="A232" t="s">
        <v>661</v>
      </c>
      <c r="B232" t="s">
        <v>660</v>
      </c>
    </row>
    <row r="233" spans="1:2" x14ac:dyDescent="0.3">
      <c r="A233" t="s">
        <v>373</v>
      </c>
      <c r="B233" t="s">
        <v>676</v>
      </c>
    </row>
    <row r="234" spans="1:2" x14ac:dyDescent="0.3">
      <c r="A234" t="s">
        <v>375</v>
      </c>
      <c r="B234" t="s">
        <v>680</v>
      </c>
    </row>
    <row r="235" spans="1:2" x14ac:dyDescent="0.3">
      <c r="A235" t="s">
        <v>377</v>
      </c>
      <c r="B235" t="s">
        <v>679</v>
      </c>
    </row>
    <row r="236" spans="1:2" x14ac:dyDescent="0.3">
      <c r="A236" t="s">
        <v>379</v>
      </c>
      <c r="B236" t="s">
        <v>401</v>
      </c>
    </row>
    <row r="237" spans="1:2" x14ac:dyDescent="0.3">
      <c r="A237" t="s">
        <v>381</v>
      </c>
      <c r="B237" t="s">
        <v>681</v>
      </c>
    </row>
    <row r="238" spans="1:2" x14ac:dyDescent="0.3">
      <c r="A238" t="s">
        <v>383</v>
      </c>
      <c r="B238" t="s">
        <v>684</v>
      </c>
    </row>
    <row r="239" spans="1:2" x14ac:dyDescent="0.3">
      <c r="A239" t="s">
        <v>385</v>
      </c>
      <c r="B239" t="s">
        <v>685</v>
      </c>
    </row>
    <row r="240" spans="1:2" x14ac:dyDescent="0.3">
      <c r="A240" t="s">
        <v>472</v>
      </c>
      <c r="B240" t="s">
        <v>471</v>
      </c>
    </row>
    <row r="241" spans="1:2" x14ac:dyDescent="0.3">
      <c r="A241" t="s">
        <v>504</v>
      </c>
      <c r="B241" t="s">
        <v>503</v>
      </c>
    </row>
    <row r="242" spans="1:2" x14ac:dyDescent="0.3">
      <c r="A242" t="s">
        <v>571</v>
      </c>
      <c r="B242" t="s">
        <v>570</v>
      </c>
    </row>
    <row r="243" spans="1:2" x14ac:dyDescent="0.3">
      <c r="A243" t="s">
        <v>683</v>
      </c>
      <c r="B243" t="s">
        <v>682</v>
      </c>
    </row>
    <row r="244" spans="1:2" x14ac:dyDescent="0.3">
      <c r="A244" t="s">
        <v>387</v>
      </c>
      <c r="B244" t="s">
        <v>686</v>
      </c>
    </row>
    <row r="245" spans="1:2" x14ac:dyDescent="0.3">
      <c r="A245" t="s">
        <v>389</v>
      </c>
      <c r="B245" t="s">
        <v>697</v>
      </c>
    </row>
    <row r="246" spans="1:2" x14ac:dyDescent="0.3">
      <c r="A246" t="s">
        <v>688</v>
      </c>
      <c r="B246" t="s">
        <v>687</v>
      </c>
    </row>
    <row r="247" spans="1:2" x14ac:dyDescent="0.3">
      <c r="A247" t="s">
        <v>391</v>
      </c>
      <c r="B247" t="s">
        <v>690</v>
      </c>
    </row>
    <row r="248" spans="1:2" x14ac:dyDescent="0.3">
      <c r="A248" t="s">
        <v>696</v>
      </c>
      <c r="B248" t="s">
        <v>695</v>
      </c>
    </row>
    <row r="249" spans="1:2" x14ac:dyDescent="0.3">
      <c r="A249" t="s">
        <v>692</v>
      </c>
      <c r="B249" t="s">
        <v>691</v>
      </c>
    </row>
    <row r="250" spans="1:2" x14ac:dyDescent="0.3">
      <c r="A250" t="s">
        <v>694</v>
      </c>
      <c r="B250" t="s">
        <v>693</v>
      </c>
    </row>
    <row r="251" spans="1:2" x14ac:dyDescent="0.3">
      <c r="A251" t="s">
        <v>699</v>
      </c>
      <c r="B251" t="s">
        <v>698</v>
      </c>
    </row>
    <row r="252" spans="1:2" x14ac:dyDescent="0.3">
      <c r="A252" t="s">
        <v>476</v>
      </c>
      <c r="B252" t="s">
        <v>475</v>
      </c>
    </row>
    <row r="253" spans="1:2" x14ac:dyDescent="0.3">
      <c r="A253" t="s">
        <v>394</v>
      </c>
      <c r="B253" t="s">
        <v>701</v>
      </c>
    </row>
    <row r="254" spans="1:2" x14ac:dyDescent="0.3">
      <c r="A254" t="s">
        <v>705</v>
      </c>
      <c r="B254" t="s">
        <v>704</v>
      </c>
    </row>
    <row r="255" spans="1:2" x14ac:dyDescent="0.3">
      <c r="A255" t="s">
        <v>709</v>
      </c>
      <c r="B255" t="s">
        <v>708</v>
      </c>
    </row>
    <row r="256" spans="1:2" x14ac:dyDescent="0.3">
      <c r="A256" t="s">
        <v>396</v>
      </c>
      <c r="B256" t="s">
        <v>707</v>
      </c>
    </row>
    <row r="257" spans="1:2" x14ac:dyDescent="0.3">
      <c r="A257" t="s">
        <v>398</v>
      </c>
      <c r="B257" t="s">
        <v>710</v>
      </c>
    </row>
  </sheetData>
  <sortState ref="A1:B257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2016-04-08T15:03:24Z</dcterms:created>
  <dcterms:modified xsi:type="dcterms:W3CDTF">2016-04-12T16:29:20Z</dcterms:modified>
</cp:coreProperties>
</file>