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olympics\"/>
    </mc:Choice>
  </mc:AlternateContent>
  <bookViews>
    <workbookView xWindow="0" yWindow="0" windowWidth="23040" windowHeight="88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" i="1"/>
</calcChain>
</file>

<file path=xl/sharedStrings.xml><?xml version="1.0" encoding="utf-8"?>
<sst xmlns="http://schemas.openxmlformats.org/spreadsheetml/2006/main" count="146" uniqueCount="146">
  <si>
    <t> United States </t>
  </si>
  <si>
    <t> Soviet Union </t>
  </si>
  <si>
    <t> Great Britain </t>
  </si>
  <si>
    <t> France </t>
  </si>
  <si>
    <t> China</t>
  </si>
  <si>
    <t> Italy </t>
  </si>
  <si>
    <t> Germany</t>
  </si>
  <si>
    <t> Hungary (HUN)</t>
  </si>
  <si>
    <t> East Germany </t>
  </si>
  <si>
    <t> Sweden </t>
  </si>
  <si>
    <t> Australia </t>
  </si>
  <si>
    <t> Russia </t>
  </si>
  <si>
    <t> Japan </t>
  </si>
  <si>
    <t> Finland </t>
  </si>
  <si>
    <t> Romania </t>
  </si>
  <si>
    <t> South Korea</t>
  </si>
  <si>
    <t> Netherlands</t>
  </si>
  <si>
    <t> Cuba </t>
  </si>
  <si>
    <t> Poland</t>
  </si>
  <si>
    <t> Canada </t>
  </si>
  <si>
    <t> West Germany</t>
  </si>
  <si>
    <t> Norway </t>
  </si>
  <si>
    <t> Bulgaria</t>
  </si>
  <si>
    <t> Czechoslovakia </t>
  </si>
  <si>
    <t> Switzerland </t>
  </si>
  <si>
    <t> Unified Team</t>
  </si>
  <si>
    <t> Denmark </t>
  </si>
  <si>
    <t> New Zealand</t>
  </si>
  <si>
    <t> Turkey</t>
  </si>
  <si>
    <t> Belgium </t>
  </si>
  <si>
    <t> Spain</t>
  </si>
  <si>
    <t> Ukraine</t>
  </si>
  <si>
    <t> Greece </t>
  </si>
  <si>
    <t> United Team of Germany </t>
  </si>
  <si>
    <t> Yugoslavia </t>
  </si>
  <si>
    <t> Kenya</t>
  </si>
  <si>
    <t> Brazil </t>
  </si>
  <si>
    <t> South Africa </t>
  </si>
  <si>
    <t> Ethiopia </t>
  </si>
  <si>
    <t> Austria </t>
  </si>
  <si>
    <t> Argentina</t>
  </si>
  <si>
    <t> Jamaica </t>
  </si>
  <si>
    <t> Kazakhstan </t>
  </si>
  <si>
    <t> Iran</t>
  </si>
  <si>
    <t> North Korea</t>
  </si>
  <si>
    <t> Czech Republic</t>
  </si>
  <si>
    <t> Mexico </t>
  </si>
  <si>
    <t> Belarus </t>
  </si>
  <si>
    <t> Estonia </t>
  </si>
  <si>
    <t> Ireland</t>
  </si>
  <si>
    <t> India </t>
  </si>
  <si>
    <t> Mixed team </t>
  </si>
  <si>
    <t> Egypt </t>
  </si>
  <si>
    <t>Slovakia</t>
  </si>
  <si>
    <t> Thailand</t>
  </si>
  <si>
    <t> Indonesia</t>
  </si>
  <si>
    <t> Azerbaijan </t>
  </si>
  <si>
    <t> Georgia</t>
  </si>
  <si>
    <t> Croatia </t>
  </si>
  <si>
    <t> Morocco </t>
  </si>
  <si>
    <t> Lithuania</t>
  </si>
  <si>
    <t> Uzbekistan </t>
  </si>
  <si>
    <t> Algeria</t>
  </si>
  <si>
    <t> Bahamas</t>
  </si>
  <si>
    <t> Portugal </t>
  </si>
  <si>
    <t> Slovenia </t>
  </si>
  <si>
    <t> Nigeria </t>
  </si>
  <si>
    <t> Latvia </t>
  </si>
  <si>
    <t> Australasia</t>
  </si>
  <si>
    <t> Pakistan</t>
  </si>
  <si>
    <t> Tunisia</t>
  </si>
  <si>
    <t> Zimbabwe</t>
  </si>
  <si>
    <t> Dominican Republic </t>
  </si>
  <si>
    <t> Cameroon </t>
  </si>
  <si>
    <t> Mongolia </t>
  </si>
  <si>
    <t> Chinese Taipei </t>
  </si>
  <si>
    <t> Colombia</t>
  </si>
  <si>
    <t> Trinidad and Tobago </t>
  </si>
  <si>
    <t> Chile </t>
  </si>
  <si>
    <t> Venezuela</t>
  </si>
  <si>
    <t> Uruguay</t>
  </si>
  <si>
    <t> Serbia and Montenegro </t>
  </si>
  <si>
    <t> Uganda </t>
  </si>
  <si>
    <t> Armenia </t>
  </si>
  <si>
    <t> Russian Empire</t>
  </si>
  <si>
    <t> Israel</t>
  </si>
  <si>
    <t> Serbia </t>
  </si>
  <si>
    <t> Costa Rica </t>
  </si>
  <si>
    <t> Peru </t>
  </si>
  <si>
    <t> Hong Kong</t>
  </si>
  <si>
    <t> Panama</t>
  </si>
  <si>
    <t> Syria </t>
  </si>
  <si>
    <t> Ecuador </t>
  </si>
  <si>
    <t> Luxembourg </t>
  </si>
  <si>
    <t> Mozambique </t>
  </si>
  <si>
    <t> Suriname </t>
  </si>
  <si>
    <t> Burundi </t>
  </si>
  <si>
    <t> Grenada</t>
  </si>
  <si>
    <t> United Arab Emirates </t>
  </si>
  <si>
    <t> Philippines </t>
  </si>
  <si>
    <t> Puerto Rico</t>
  </si>
  <si>
    <t> Moldova </t>
  </si>
  <si>
    <t> Malaysia </t>
  </si>
  <si>
    <t> Namibia </t>
  </si>
  <si>
    <t> Iceland </t>
  </si>
  <si>
    <t> Lebanon </t>
  </si>
  <si>
    <t> Singapore </t>
  </si>
  <si>
    <t> Bohemia </t>
  </si>
  <si>
    <t> Ghana </t>
  </si>
  <si>
    <t> Qatar </t>
  </si>
  <si>
    <t> Kyrgyzstan </t>
  </si>
  <si>
    <t> Saudi Arabia </t>
  </si>
  <si>
    <t> Tajikistan</t>
  </si>
  <si>
    <t> Independent Olympic Participants </t>
  </si>
  <si>
    <t> Afghanistan</t>
  </si>
  <si>
    <t> Sri Lanka </t>
  </si>
  <si>
    <t> Tanzania </t>
  </si>
  <si>
    <t> Vietnam </t>
  </si>
  <si>
    <t> Haiti </t>
  </si>
  <si>
    <t> British West Indies </t>
  </si>
  <si>
    <t> Kuwait </t>
  </si>
  <si>
    <t> Zambia </t>
  </si>
  <si>
    <t> Bahrain </t>
  </si>
  <si>
    <t> Barbados </t>
  </si>
  <si>
    <t> Bermuda</t>
  </si>
  <si>
    <t> Botswana </t>
  </si>
  <si>
    <t> Ivory Coast </t>
  </si>
  <si>
    <t> Cyprus</t>
  </si>
  <si>
    <t> Gabon </t>
  </si>
  <si>
    <t> Guatemala </t>
  </si>
  <si>
    <t> Montenegro</t>
  </si>
  <si>
    <t> Netherlands Antilles </t>
  </si>
  <si>
    <t> Paraguay </t>
  </si>
  <si>
    <t> Senegal </t>
  </si>
  <si>
    <t> Sudan </t>
  </si>
  <si>
    <t> Tonga </t>
  </si>
  <si>
    <t> Virgin Islands </t>
  </si>
  <si>
    <t> Djibouti</t>
  </si>
  <si>
    <t> Eritrea </t>
  </si>
  <si>
    <t> Guyana </t>
  </si>
  <si>
    <t> Iraq </t>
  </si>
  <si>
    <t> Macedonia </t>
  </si>
  <si>
    <t> Mauritius </t>
  </si>
  <si>
    <t> Niger </t>
  </si>
  <si>
    <t> Togo </t>
  </si>
  <si>
    <t> Liechtenstein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</si>
</sst>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.9"/>
      <color theme="1"/>
      <name val="Calibri"/>
      <family val="2"/>
      <scheme val="minor"/>
    </font>
    <font>
      <i/>
      <sz val="9.9"/>
      <color theme="1"/>
      <name val="Calibri"/>
      <family val="2"/>
      <scheme val="minor"/>
    </font>
    <font>
      <sz val="11"/>
      <name val="Calibri"/>
      <family val="2"/>
      <scheme val="minor"/>
    </font>
    <font>
      <sz val="9.9"/>
      <name val="Calibri"/>
      <family val="2"/>
      <scheme val="minor"/>
    </font>
    <font>
      <i/>
      <sz val="9.9"/>
      <name val="Calibri"/>
      <family val="2"/>
      <scheme val="minor"/>
    </font>
    <font>
      <sz val="9.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vertical="center" wrapText="1"/>
    </xf>
    <xf numFmtId="0" fontId="3" fillId="0" borderId="0" xfId="0" applyFont="1"/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4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workbookViewId="0">
      <selection activeCell="I1" sqref="I1"/>
    </sheetView>
  </sheetViews>
  <sheetFormatPr defaultRowHeight="14.4" x14ac:dyDescent="0.3"/>
  <cols>
    <col min="1" max="1" width="12.77734375" bestFit="1" customWidth="1"/>
    <col min="2" max="2" width="19.33203125" bestFit="1" customWidth="1"/>
    <col min="9" max="9" width="77.33203125" bestFit="1" customWidth="1"/>
  </cols>
  <sheetData>
    <row r="1" spans="1:9" ht="27.6" x14ac:dyDescent="0.3">
      <c r="A1" t="str">
        <f>TRIM(B1)</f>
        <v> United States </v>
      </c>
      <c r="B1" s="1" t="s">
        <v>0</v>
      </c>
      <c r="C1" s="2">
        <v>26</v>
      </c>
      <c r="D1" s="2">
        <v>976</v>
      </c>
      <c r="E1" s="2">
        <v>757</v>
      </c>
      <c r="F1" s="2">
        <v>666</v>
      </c>
      <c r="G1" s="2">
        <v>2399</v>
      </c>
      <c r="H1" s="3">
        <v>1</v>
      </c>
      <c r="I1" t="str">
        <f>CONCATENATE("{","""name""",":","""",TRIM(A1),"""",",","""value","""",":",G1,",""gold","""",":","""",D1,"""",",","""","silver","""",":","""",E1,"""",",","""","bronze","""",":","""",F1,"""",",""","rank","""",":","""",H1,"""","}",",")</f>
        <v>{"name":" United States ","value":2399,"gold":"976","silver":"757","bronze":"666","rank":"1"},</v>
      </c>
    </row>
    <row r="2" spans="1:9" ht="27.6" x14ac:dyDescent="0.3">
      <c r="A2" t="str">
        <f t="shared" ref="A2:A65" si="0">TRIM(B2)</f>
        <v> Soviet Union </v>
      </c>
      <c r="B2" s="4" t="s">
        <v>1</v>
      </c>
      <c r="C2" s="2">
        <v>9</v>
      </c>
      <c r="D2" s="2">
        <v>395</v>
      </c>
      <c r="E2" s="2">
        <v>319</v>
      </c>
      <c r="F2" s="2">
        <v>296</v>
      </c>
      <c r="G2" s="2">
        <v>1010</v>
      </c>
      <c r="H2" s="3">
        <v>2</v>
      </c>
      <c r="I2" t="str">
        <f t="shared" ref="I2:I65" si="1">CONCATENATE("{","""name""",":","""",TRIM(A2),"""",",","""value","""",":",G2,",""gold","""",":","""",D2,"""",",","""","silver","""",":","""",E2,"""",",","""","bronze","""",":","""",F2,"""",",""","rank","""",":","""",H2,"""","}",",")</f>
        <v>{"name":" Soviet Union ","value":1010,"gold":"395","silver":"319","bronze":"296","rank":"2"},</v>
      </c>
    </row>
    <row r="3" spans="1:9" ht="27.6" x14ac:dyDescent="0.3">
      <c r="A3" t="str">
        <f t="shared" si="0"/>
        <v> Great Britain </v>
      </c>
      <c r="B3" s="1" t="s">
        <v>2</v>
      </c>
      <c r="C3" s="2">
        <v>27</v>
      </c>
      <c r="D3" s="2">
        <v>236</v>
      </c>
      <c r="E3" s="2">
        <v>272</v>
      </c>
      <c r="F3" s="2">
        <v>272</v>
      </c>
      <c r="G3" s="2">
        <v>780</v>
      </c>
      <c r="H3" s="3">
        <v>3</v>
      </c>
      <c r="I3" t="str">
        <f t="shared" si="1"/>
        <v>{"name":" Great Britain ","value":780,"gold":"236","silver":"272","bronze":"272","rank":"3"},</v>
      </c>
    </row>
    <row r="4" spans="1:9" x14ac:dyDescent="0.3">
      <c r="A4" t="str">
        <f t="shared" si="0"/>
        <v> France </v>
      </c>
      <c r="B4" s="1" t="s">
        <v>3</v>
      </c>
      <c r="C4" s="2">
        <v>27</v>
      </c>
      <c r="D4" s="2">
        <v>202</v>
      </c>
      <c r="E4" s="2">
        <v>223</v>
      </c>
      <c r="F4" s="2">
        <v>246</v>
      </c>
      <c r="G4" s="2">
        <v>671</v>
      </c>
      <c r="H4" s="3">
        <v>4</v>
      </c>
      <c r="I4" t="str">
        <f t="shared" si="1"/>
        <v>{"name":" France ","value":671,"gold":"202","silver":"223","bronze":"246","rank":"4"},</v>
      </c>
    </row>
    <row r="5" spans="1:9" x14ac:dyDescent="0.3">
      <c r="A5" t="str">
        <f t="shared" si="0"/>
        <v> China</v>
      </c>
      <c r="B5" s="5" t="s">
        <v>4</v>
      </c>
      <c r="C5" s="6">
        <v>9</v>
      </c>
      <c r="D5" s="6">
        <v>201</v>
      </c>
      <c r="E5" s="6">
        <v>146</v>
      </c>
      <c r="F5" s="6">
        <v>126</v>
      </c>
      <c r="G5" s="6">
        <v>473</v>
      </c>
      <c r="H5" s="6">
        <v>5</v>
      </c>
      <c r="I5" t="str">
        <f t="shared" si="1"/>
        <v>{"name":" China","value":473,"gold":"201","silver":"146","bronze":"126","rank":"5"},</v>
      </c>
    </row>
    <row r="6" spans="1:9" x14ac:dyDescent="0.3">
      <c r="A6" t="str">
        <f t="shared" si="0"/>
        <v> Italy </v>
      </c>
      <c r="B6" s="1" t="s">
        <v>5</v>
      </c>
      <c r="C6" s="2">
        <v>26</v>
      </c>
      <c r="D6" s="2">
        <v>198</v>
      </c>
      <c r="E6" s="2">
        <v>166</v>
      </c>
      <c r="F6" s="2">
        <v>185</v>
      </c>
      <c r="G6" s="2">
        <v>549</v>
      </c>
      <c r="H6" s="3">
        <v>6</v>
      </c>
      <c r="I6" t="str">
        <f t="shared" si="1"/>
        <v>{"name":" Italy ","value":549,"gold":"198","silver":"166","bronze":"185","rank":"6"},</v>
      </c>
    </row>
    <row r="7" spans="1:9" x14ac:dyDescent="0.3">
      <c r="A7" t="str">
        <f t="shared" si="0"/>
        <v> Germany</v>
      </c>
      <c r="B7" s="1" t="s">
        <v>6</v>
      </c>
      <c r="C7" s="2">
        <v>15</v>
      </c>
      <c r="D7" s="2">
        <v>174</v>
      </c>
      <c r="E7" s="2">
        <v>182</v>
      </c>
      <c r="F7" s="2">
        <v>217</v>
      </c>
      <c r="G7" s="2">
        <v>573</v>
      </c>
      <c r="H7" s="3">
        <v>7</v>
      </c>
      <c r="I7" t="str">
        <f t="shared" si="1"/>
        <v>{"name":" Germany","value":573,"gold":"174","silver":"182","bronze":"217","rank":"7"},</v>
      </c>
    </row>
    <row r="8" spans="1:9" x14ac:dyDescent="0.3">
      <c r="A8" t="str">
        <f t="shared" si="0"/>
        <v> Hungary (HUN)</v>
      </c>
      <c r="B8" t="s">
        <v>7</v>
      </c>
      <c r="C8" s="2">
        <v>25</v>
      </c>
      <c r="D8" s="2">
        <v>167</v>
      </c>
      <c r="E8" s="2">
        <v>144</v>
      </c>
      <c r="F8" s="2">
        <v>165</v>
      </c>
      <c r="G8" s="2">
        <v>476</v>
      </c>
      <c r="H8" s="3">
        <v>8</v>
      </c>
      <c r="I8" t="str">
        <f t="shared" si="1"/>
        <v>{"name":" Hungary (HUN)","value":476,"gold":"167","silver":"144","bronze":"165","rank":"8"},</v>
      </c>
    </row>
    <row r="9" spans="1:9" ht="27.6" x14ac:dyDescent="0.3">
      <c r="A9" t="str">
        <f t="shared" si="0"/>
        <v> East Germany </v>
      </c>
      <c r="B9" s="4" t="s">
        <v>8</v>
      </c>
      <c r="C9" s="2">
        <v>5</v>
      </c>
      <c r="D9" s="2">
        <v>153</v>
      </c>
      <c r="E9" s="2">
        <v>129</v>
      </c>
      <c r="F9" s="2">
        <v>127</v>
      </c>
      <c r="G9" s="2">
        <v>409</v>
      </c>
      <c r="H9" s="3">
        <v>9</v>
      </c>
      <c r="I9" t="str">
        <f t="shared" si="1"/>
        <v>{"name":" East Germany ","value":409,"gold":"153","silver":"129","bronze":"127","rank":"9"},</v>
      </c>
    </row>
    <row r="10" spans="1:9" x14ac:dyDescent="0.3">
      <c r="A10" t="str">
        <f t="shared" si="0"/>
        <v> Sweden </v>
      </c>
      <c r="B10" s="1" t="s">
        <v>9</v>
      </c>
      <c r="C10" s="2">
        <v>26</v>
      </c>
      <c r="D10" s="2">
        <v>143</v>
      </c>
      <c r="E10" s="2">
        <v>164</v>
      </c>
      <c r="F10" s="2">
        <v>176</v>
      </c>
      <c r="G10" s="2">
        <v>483</v>
      </c>
      <c r="H10" s="3">
        <v>10</v>
      </c>
      <c r="I10" t="str">
        <f t="shared" si="1"/>
        <v>{"name":" Sweden ","value":483,"gold":"143","silver":"164","bronze":"176","rank":"10"},</v>
      </c>
    </row>
    <row r="11" spans="1:9" x14ac:dyDescent="0.3">
      <c r="A11" t="str">
        <f t="shared" si="0"/>
        <v> Australia </v>
      </c>
      <c r="B11" s="1" t="s">
        <v>10</v>
      </c>
      <c r="C11" s="2">
        <v>25</v>
      </c>
      <c r="D11" s="2">
        <v>139</v>
      </c>
      <c r="E11" s="2">
        <v>152</v>
      </c>
      <c r="F11" s="2">
        <v>177</v>
      </c>
      <c r="G11" s="2">
        <v>468</v>
      </c>
      <c r="H11" s="3">
        <v>11</v>
      </c>
      <c r="I11" t="str">
        <f t="shared" si="1"/>
        <v>{"name":" Australia ","value":468,"gold":"139","silver":"152","bronze":"177","rank":"11"},</v>
      </c>
    </row>
    <row r="12" spans="1:9" x14ac:dyDescent="0.3">
      <c r="A12" t="str">
        <f t="shared" si="0"/>
        <v> Russia </v>
      </c>
      <c r="B12" s="1" t="s">
        <v>11</v>
      </c>
      <c r="C12" s="2">
        <v>5</v>
      </c>
      <c r="D12" s="2">
        <v>132</v>
      </c>
      <c r="E12" s="2">
        <v>121</v>
      </c>
      <c r="F12" s="2">
        <v>142</v>
      </c>
      <c r="G12" s="2">
        <v>395</v>
      </c>
      <c r="H12" s="3">
        <v>12</v>
      </c>
      <c r="I12" t="str">
        <f t="shared" si="1"/>
        <v>{"name":" Russia ","value":395,"gold":"132","silver":"121","bronze":"142","rank":"12"},</v>
      </c>
    </row>
    <row r="13" spans="1:9" x14ac:dyDescent="0.3">
      <c r="A13" t="str">
        <f t="shared" si="0"/>
        <v> Japan </v>
      </c>
      <c r="B13" t="s">
        <v>12</v>
      </c>
      <c r="C13" s="2">
        <v>21</v>
      </c>
      <c r="D13" s="2">
        <v>130</v>
      </c>
      <c r="E13" s="2">
        <v>126</v>
      </c>
      <c r="F13" s="2">
        <v>142</v>
      </c>
      <c r="G13" s="2">
        <v>398</v>
      </c>
      <c r="H13" s="3">
        <v>13</v>
      </c>
      <c r="I13" t="str">
        <f t="shared" si="1"/>
        <v>{"name":" Japan ","value":398,"gold":"130","silver":"126","bronze":"142","rank":"13"},</v>
      </c>
    </row>
    <row r="14" spans="1:9" x14ac:dyDescent="0.3">
      <c r="A14" t="str">
        <f t="shared" si="0"/>
        <v> Finland </v>
      </c>
      <c r="B14" t="s">
        <v>13</v>
      </c>
      <c r="C14" s="2">
        <v>24</v>
      </c>
      <c r="D14" s="2">
        <v>101</v>
      </c>
      <c r="E14" s="2">
        <v>84</v>
      </c>
      <c r="F14" s="2">
        <v>117</v>
      </c>
      <c r="G14" s="2">
        <v>302</v>
      </c>
      <c r="H14" s="3">
        <v>14</v>
      </c>
      <c r="I14" t="str">
        <f t="shared" si="1"/>
        <v>{"name":" Finland ","value":302,"gold":"101","silver":"84","bronze":"117","rank":"14"},</v>
      </c>
    </row>
    <row r="15" spans="1:9" x14ac:dyDescent="0.3">
      <c r="A15" t="str">
        <f t="shared" si="0"/>
        <v> Romania </v>
      </c>
      <c r="B15" t="s">
        <v>14</v>
      </c>
      <c r="C15" s="2">
        <v>20</v>
      </c>
      <c r="D15" s="2">
        <v>88</v>
      </c>
      <c r="E15" s="2">
        <v>94</v>
      </c>
      <c r="F15" s="2">
        <v>119</v>
      </c>
      <c r="G15" s="2">
        <v>301</v>
      </c>
      <c r="H15" s="3">
        <v>15</v>
      </c>
      <c r="I15" t="str">
        <f t="shared" si="1"/>
        <v>{"name":" Romania ","value":301,"gold":"88","silver":"94","bronze":"119","rank":"15"},</v>
      </c>
    </row>
    <row r="16" spans="1:9" x14ac:dyDescent="0.3">
      <c r="A16" t="str">
        <f t="shared" si="0"/>
        <v> South Korea</v>
      </c>
      <c r="B16" s="7" t="s">
        <v>15</v>
      </c>
      <c r="C16" s="6">
        <v>16</v>
      </c>
      <c r="D16" s="6">
        <v>81</v>
      </c>
      <c r="E16" s="6">
        <v>82</v>
      </c>
      <c r="F16" s="6">
        <v>80</v>
      </c>
      <c r="G16" s="6">
        <v>243</v>
      </c>
      <c r="H16" s="6">
        <v>16</v>
      </c>
      <c r="I16" t="str">
        <f t="shared" si="1"/>
        <v>{"name":" South Korea","value":243,"gold":"81","silver":"82","bronze":"80","rank":"16"},</v>
      </c>
    </row>
    <row r="17" spans="1:9" ht="27.6" x14ac:dyDescent="0.3">
      <c r="A17" t="str">
        <f t="shared" si="0"/>
        <v> Netherlands</v>
      </c>
      <c r="B17" s="1" t="s">
        <v>16</v>
      </c>
      <c r="C17" s="2">
        <v>25</v>
      </c>
      <c r="D17" s="2">
        <v>77</v>
      </c>
      <c r="E17" s="2">
        <v>85</v>
      </c>
      <c r="F17" s="2">
        <v>104</v>
      </c>
      <c r="G17" s="2">
        <v>266</v>
      </c>
      <c r="H17" s="3">
        <v>17</v>
      </c>
      <c r="I17" t="str">
        <f t="shared" si="1"/>
        <v>{"name":" Netherlands","value":266,"gold":"77","silver":"85","bronze":"104","rank":"17"},</v>
      </c>
    </row>
    <row r="18" spans="1:9" x14ac:dyDescent="0.3">
      <c r="A18" t="str">
        <f t="shared" si="0"/>
        <v> Cuba </v>
      </c>
      <c r="B18" s="1" t="s">
        <v>17</v>
      </c>
      <c r="C18" s="2">
        <v>19</v>
      </c>
      <c r="D18" s="2">
        <v>72</v>
      </c>
      <c r="E18" s="2">
        <v>67</v>
      </c>
      <c r="F18" s="2">
        <v>70</v>
      </c>
      <c r="G18" s="2">
        <v>209</v>
      </c>
      <c r="H18" s="3">
        <v>18</v>
      </c>
      <c r="I18" t="str">
        <f t="shared" si="1"/>
        <v>{"name":" Cuba ","value":209,"gold":"72","silver":"67","bronze":"70","rank":"18"},</v>
      </c>
    </row>
    <row r="19" spans="1:9" x14ac:dyDescent="0.3">
      <c r="A19" t="str">
        <f t="shared" si="0"/>
        <v> Poland</v>
      </c>
      <c r="B19" t="s">
        <v>18</v>
      </c>
      <c r="C19" s="2">
        <v>20</v>
      </c>
      <c r="D19" s="2">
        <v>64</v>
      </c>
      <c r="E19" s="2">
        <v>82</v>
      </c>
      <c r="F19" s="2">
        <v>125</v>
      </c>
      <c r="G19" s="2">
        <v>271</v>
      </c>
      <c r="H19" s="3">
        <v>19</v>
      </c>
      <c r="I19" t="str">
        <f t="shared" si="1"/>
        <v>{"name":" Poland","value":271,"gold":"64","silver":"82","bronze":"125","rank":"19"},</v>
      </c>
    </row>
    <row r="20" spans="1:9" x14ac:dyDescent="0.3">
      <c r="A20" t="str">
        <f t="shared" si="0"/>
        <v> Canada </v>
      </c>
      <c r="B20" t="s">
        <v>19</v>
      </c>
      <c r="C20" s="2">
        <v>25</v>
      </c>
      <c r="D20" s="2">
        <v>59</v>
      </c>
      <c r="E20" s="2">
        <v>99</v>
      </c>
      <c r="F20" s="2">
        <v>121</v>
      </c>
      <c r="G20" s="2">
        <v>279</v>
      </c>
      <c r="H20" s="3">
        <v>20</v>
      </c>
      <c r="I20" t="str">
        <f t="shared" si="1"/>
        <v>{"name":" Canada ","value":279,"gold":"59","silver":"99","bronze":"121","rank":"20"},</v>
      </c>
    </row>
    <row r="21" spans="1:9" ht="27.6" x14ac:dyDescent="0.3">
      <c r="A21" t="str">
        <f t="shared" si="0"/>
        <v> West Germany</v>
      </c>
      <c r="B21" s="4" t="s">
        <v>20</v>
      </c>
      <c r="C21" s="2">
        <v>5</v>
      </c>
      <c r="D21" s="2">
        <v>56</v>
      </c>
      <c r="E21" s="2">
        <v>67</v>
      </c>
      <c r="F21" s="2">
        <v>81</v>
      </c>
      <c r="G21" s="2">
        <v>204</v>
      </c>
      <c r="H21" s="3">
        <v>21</v>
      </c>
      <c r="I21" t="str">
        <f t="shared" si="1"/>
        <v>{"name":" West Germany","value":204,"gold":"56","silver":"67","bronze":"81","rank":"21"},</v>
      </c>
    </row>
    <row r="22" spans="1:9" x14ac:dyDescent="0.3">
      <c r="A22" t="str">
        <f t="shared" si="0"/>
        <v> Norway </v>
      </c>
      <c r="B22" s="1" t="s">
        <v>21</v>
      </c>
      <c r="C22" s="2">
        <v>24</v>
      </c>
      <c r="D22" s="2">
        <v>56</v>
      </c>
      <c r="E22" s="2">
        <v>49</v>
      </c>
      <c r="F22" s="2">
        <v>43</v>
      </c>
      <c r="G22" s="2">
        <v>148</v>
      </c>
      <c r="H22" s="3">
        <v>21</v>
      </c>
      <c r="I22" t="str">
        <f t="shared" si="1"/>
        <v>{"name":" Norway ","value":148,"gold":"56","silver":"49","bronze":"43","rank":"21"},</v>
      </c>
    </row>
    <row r="23" spans="1:9" x14ac:dyDescent="0.3">
      <c r="A23" t="str">
        <f t="shared" si="0"/>
        <v> Bulgaria</v>
      </c>
      <c r="B23" s="1" t="s">
        <v>22</v>
      </c>
      <c r="C23" s="2">
        <v>19</v>
      </c>
      <c r="D23" s="2">
        <v>51</v>
      </c>
      <c r="E23" s="2">
        <v>85</v>
      </c>
      <c r="F23" s="2">
        <v>78</v>
      </c>
      <c r="G23" s="2">
        <v>214</v>
      </c>
      <c r="H23" s="3">
        <v>23</v>
      </c>
      <c r="I23" t="str">
        <f t="shared" si="1"/>
        <v>{"name":" Bulgaria","value":214,"gold":"51","silver":"85","bronze":"78","rank":"23"},</v>
      </c>
    </row>
    <row r="24" spans="1:9" x14ac:dyDescent="0.3">
      <c r="A24" t="str">
        <f t="shared" si="0"/>
        <v> Czechoslovakia </v>
      </c>
      <c r="B24" s="4" t="s">
        <v>23</v>
      </c>
      <c r="C24" s="2">
        <v>16</v>
      </c>
      <c r="D24" s="2">
        <v>49</v>
      </c>
      <c r="E24" s="2">
        <v>49</v>
      </c>
      <c r="F24" s="2">
        <v>45</v>
      </c>
      <c r="G24" s="2">
        <v>143</v>
      </c>
      <c r="H24" s="3">
        <v>24</v>
      </c>
      <c r="I24" t="str">
        <f t="shared" si="1"/>
        <v>{"name":" Czechoslovakia ","value":143,"gold":"49","silver":"49","bronze":"45","rank":"24"},</v>
      </c>
    </row>
    <row r="25" spans="1:9" x14ac:dyDescent="0.3">
      <c r="A25" t="str">
        <f t="shared" si="0"/>
        <v> Switzerland </v>
      </c>
      <c r="B25" t="s">
        <v>24</v>
      </c>
      <c r="C25" s="2">
        <v>27</v>
      </c>
      <c r="D25" s="2">
        <v>47</v>
      </c>
      <c r="E25" s="2">
        <v>73</v>
      </c>
      <c r="F25" s="2">
        <v>65</v>
      </c>
      <c r="G25" s="2">
        <v>185</v>
      </c>
      <c r="H25" s="3">
        <v>25</v>
      </c>
      <c r="I25" t="str">
        <f t="shared" si="1"/>
        <v>{"name":" Switzerland ","value":185,"gold":"47","silver":"73","bronze":"65","rank":"25"},</v>
      </c>
    </row>
    <row r="26" spans="1:9" x14ac:dyDescent="0.3">
      <c r="A26" t="str">
        <f t="shared" si="0"/>
        <v> Unified Team</v>
      </c>
      <c r="B26" s="4" t="s">
        <v>25</v>
      </c>
      <c r="C26" s="2">
        <v>1</v>
      </c>
      <c r="D26" s="2">
        <v>45</v>
      </c>
      <c r="E26" s="2">
        <v>38</v>
      </c>
      <c r="F26" s="2">
        <v>29</v>
      </c>
      <c r="G26" s="2">
        <v>112</v>
      </c>
      <c r="H26" s="3">
        <v>26</v>
      </c>
      <c r="I26" t="str">
        <f t="shared" si="1"/>
        <v>{"name":" Unified Team","value":112,"gold":"45","silver":"38","bronze":"29","rank":"26"},</v>
      </c>
    </row>
    <row r="27" spans="1:9" x14ac:dyDescent="0.3">
      <c r="A27" t="str">
        <f t="shared" si="0"/>
        <v> Denmark </v>
      </c>
      <c r="B27" s="1" t="s">
        <v>26</v>
      </c>
      <c r="C27" s="2">
        <v>26</v>
      </c>
      <c r="D27" s="2">
        <v>43</v>
      </c>
      <c r="E27" s="2">
        <v>68</v>
      </c>
      <c r="F27" s="2">
        <v>68</v>
      </c>
      <c r="G27" s="2">
        <v>179</v>
      </c>
      <c r="H27" s="3">
        <v>27</v>
      </c>
      <c r="I27" t="str">
        <f t="shared" si="1"/>
        <v>{"name":" Denmark ","value":179,"gold":"43","silver":"68","bronze":"68","rank":"27"},</v>
      </c>
    </row>
    <row r="28" spans="1:9" x14ac:dyDescent="0.3">
      <c r="A28" t="str">
        <f t="shared" si="0"/>
        <v> New Zealand</v>
      </c>
      <c r="B28" s="1" t="s">
        <v>27</v>
      </c>
      <c r="C28" s="2">
        <v>22</v>
      </c>
      <c r="D28" s="2">
        <v>42</v>
      </c>
      <c r="E28" s="2">
        <v>18</v>
      </c>
      <c r="F28" s="2">
        <v>39</v>
      </c>
      <c r="G28" s="2">
        <v>99</v>
      </c>
      <c r="H28" s="3">
        <v>28</v>
      </c>
      <c r="I28" t="str">
        <f t="shared" si="1"/>
        <v>{"name":" New Zealand","value":99,"gold":"42","silver":"18","bronze":"39","rank":"28"},</v>
      </c>
    </row>
    <row r="29" spans="1:9" x14ac:dyDescent="0.3">
      <c r="A29" t="str">
        <f t="shared" si="0"/>
        <v> Turkey</v>
      </c>
      <c r="B29" t="s">
        <v>28</v>
      </c>
      <c r="C29" s="2">
        <v>21</v>
      </c>
      <c r="D29" s="2">
        <v>39</v>
      </c>
      <c r="E29" s="2">
        <v>25</v>
      </c>
      <c r="F29" s="2">
        <v>24</v>
      </c>
      <c r="G29" s="2">
        <v>88</v>
      </c>
      <c r="H29" s="3">
        <v>29</v>
      </c>
      <c r="I29" t="str">
        <f t="shared" si="1"/>
        <v>{"name":" Turkey","value":88,"gold":"39","silver":"25","bronze":"24","rank":"29"},</v>
      </c>
    </row>
    <row r="30" spans="1:9" x14ac:dyDescent="0.3">
      <c r="A30" t="str">
        <f t="shared" si="0"/>
        <v> Belgium </v>
      </c>
      <c r="B30" t="s">
        <v>29</v>
      </c>
      <c r="C30" s="2">
        <v>25</v>
      </c>
      <c r="D30" s="2">
        <v>37</v>
      </c>
      <c r="E30" s="2">
        <v>52</v>
      </c>
      <c r="F30" s="2">
        <v>53</v>
      </c>
      <c r="G30" s="2">
        <v>142</v>
      </c>
      <c r="H30" s="3">
        <v>31</v>
      </c>
      <c r="I30" t="str">
        <f t="shared" si="1"/>
        <v>{"name":" Belgium ","value":142,"gold":"37","silver":"52","bronze":"53","rank":"31"},</v>
      </c>
    </row>
    <row r="31" spans="1:9" x14ac:dyDescent="0.3">
      <c r="A31" t="str">
        <f t="shared" si="0"/>
        <v> Spain</v>
      </c>
      <c r="B31" s="1" t="s">
        <v>30</v>
      </c>
      <c r="C31" s="2">
        <v>22</v>
      </c>
      <c r="D31" s="2">
        <v>37</v>
      </c>
      <c r="E31" s="2">
        <v>59</v>
      </c>
      <c r="F31" s="2">
        <v>35</v>
      </c>
      <c r="G31" s="2">
        <v>131</v>
      </c>
      <c r="H31" s="3">
        <v>30</v>
      </c>
      <c r="I31" t="str">
        <f t="shared" si="1"/>
        <v>{"name":" Spain","value":131,"gold":"37","silver":"59","bronze":"35","rank":"30"},</v>
      </c>
    </row>
    <row r="32" spans="1:9" x14ac:dyDescent="0.3">
      <c r="A32" t="str">
        <f t="shared" si="0"/>
        <v> Ukraine</v>
      </c>
      <c r="B32" t="s">
        <v>31</v>
      </c>
      <c r="C32" s="2">
        <v>5</v>
      </c>
      <c r="D32" s="2">
        <v>33</v>
      </c>
      <c r="E32" s="2">
        <v>27</v>
      </c>
      <c r="F32" s="2">
        <v>55</v>
      </c>
      <c r="G32" s="2">
        <v>115</v>
      </c>
      <c r="H32" s="3">
        <v>32</v>
      </c>
      <c r="I32" t="str">
        <f t="shared" si="1"/>
        <v>{"name":" Ukraine","value":115,"gold":"33","silver":"27","bronze":"55","rank":"32"},</v>
      </c>
    </row>
    <row r="33" spans="1:9" x14ac:dyDescent="0.3">
      <c r="A33" t="str">
        <f t="shared" si="0"/>
        <v> Greece </v>
      </c>
      <c r="B33" s="1" t="s">
        <v>32</v>
      </c>
      <c r="C33" s="2">
        <v>27</v>
      </c>
      <c r="D33" s="2">
        <v>30</v>
      </c>
      <c r="E33" s="2">
        <v>42</v>
      </c>
      <c r="F33" s="2">
        <v>39</v>
      </c>
      <c r="G33" s="2">
        <v>111</v>
      </c>
      <c r="H33" s="3">
        <v>33</v>
      </c>
      <c r="I33" t="str">
        <f t="shared" si="1"/>
        <v>{"name":" Greece ","value":111,"gold":"30","silver":"42","bronze":"39","rank":"33"},</v>
      </c>
    </row>
    <row r="34" spans="1:9" ht="27.6" x14ac:dyDescent="0.3">
      <c r="A34" t="str">
        <f t="shared" si="0"/>
        <v> United Team of Germany </v>
      </c>
      <c r="B34" s="4" t="s">
        <v>33</v>
      </c>
      <c r="C34" s="2">
        <v>3</v>
      </c>
      <c r="D34" s="2">
        <v>28</v>
      </c>
      <c r="E34" s="2">
        <v>54</v>
      </c>
      <c r="F34" s="2">
        <v>36</v>
      </c>
      <c r="G34" s="2">
        <v>118</v>
      </c>
      <c r="H34" s="3">
        <v>34</v>
      </c>
      <c r="I34" t="str">
        <f t="shared" si="1"/>
        <v>{"name":" United Team of Germany ","value":118,"gold":"28","silver":"54","bronze":"36","rank":"34"},</v>
      </c>
    </row>
    <row r="35" spans="1:9" x14ac:dyDescent="0.3">
      <c r="A35" t="str">
        <f t="shared" si="0"/>
        <v> Yugoslavia </v>
      </c>
      <c r="B35" s="4" t="s">
        <v>34</v>
      </c>
      <c r="C35" s="2">
        <v>16</v>
      </c>
      <c r="D35" s="2">
        <v>26</v>
      </c>
      <c r="E35" s="2">
        <v>29</v>
      </c>
      <c r="F35" s="2">
        <v>28</v>
      </c>
      <c r="G35" s="2">
        <v>83</v>
      </c>
      <c r="H35" s="3">
        <v>35</v>
      </c>
      <c r="I35" t="str">
        <f t="shared" si="1"/>
        <v>{"name":" Yugoslavia ","value":83,"gold":"26","silver":"29","bronze":"28","rank":"35"},</v>
      </c>
    </row>
    <row r="36" spans="1:9" x14ac:dyDescent="0.3">
      <c r="A36" t="str">
        <f t="shared" si="0"/>
        <v> Kenya</v>
      </c>
      <c r="B36" s="8" t="s">
        <v>35</v>
      </c>
      <c r="C36" s="9">
        <v>13</v>
      </c>
      <c r="D36" s="9">
        <v>25</v>
      </c>
      <c r="E36" s="9">
        <v>32</v>
      </c>
      <c r="F36" s="9">
        <v>29</v>
      </c>
      <c r="G36" s="9">
        <v>86</v>
      </c>
      <c r="H36" s="9">
        <v>36</v>
      </c>
      <c r="I36" t="str">
        <f t="shared" si="1"/>
        <v>{"name":" Kenya","value":86,"gold":"25","silver":"32","bronze":"29","rank":"36"},</v>
      </c>
    </row>
    <row r="37" spans="1:9" x14ac:dyDescent="0.3">
      <c r="A37" t="str">
        <f t="shared" si="0"/>
        <v> Brazil </v>
      </c>
      <c r="B37" t="s">
        <v>36</v>
      </c>
      <c r="C37" s="2">
        <v>21</v>
      </c>
      <c r="D37" s="2">
        <v>23</v>
      </c>
      <c r="E37" s="2">
        <v>30</v>
      </c>
      <c r="F37" s="2">
        <v>55</v>
      </c>
      <c r="G37" s="2">
        <v>108</v>
      </c>
      <c r="H37" s="3">
        <v>37</v>
      </c>
      <c r="I37" t="str">
        <f t="shared" si="1"/>
        <v>{"name":" Brazil ","value":108,"gold":"23","silver":"30","bronze":"55","rank":"37"},</v>
      </c>
    </row>
    <row r="38" spans="1:9" x14ac:dyDescent="0.3">
      <c r="A38" t="str">
        <f t="shared" si="0"/>
        <v> South Africa </v>
      </c>
      <c r="B38" t="s">
        <v>37</v>
      </c>
      <c r="C38" s="2">
        <v>18</v>
      </c>
      <c r="D38" s="2">
        <v>23</v>
      </c>
      <c r="E38" s="2">
        <v>26</v>
      </c>
      <c r="F38" s="2">
        <v>27</v>
      </c>
      <c r="G38" s="2">
        <v>76</v>
      </c>
      <c r="H38" s="3">
        <v>38</v>
      </c>
      <c r="I38" t="str">
        <f t="shared" si="1"/>
        <v>{"name":" South Africa ","value":76,"gold":"23","silver":"26","bronze":"27","rank":"38"},</v>
      </c>
    </row>
    <row r="39" spans="1:9" x14ac:dyDescent="0.3">
      <c r="A39" t="str">
        <f t="shared" si="0"/>
        <v> Ethiopia </v>
      </c>
      <c r="B39" t="s">
        <v>38</v>
      </c>
      <c r="C39" s="2">
        <v>12</v>
      </c>
      <c r="D39" s="2">
        <v>21</v>
      </c>
      <c r="E39" s="2">
        <v>7</v>
      </c>
      <c r="F39" s="2">
        <v>17</v>
      </c>
      <c r="G39" s="2">
        <v>45</v>
      </c>
      <c r="H39" s="3">
        <v>39</v>
      </c>
      <c r="I39" t="str">
        <f t="shared" si="1"/>
        <v>{"name":" Ethiopia ","value":45,"gold":"21","silver":"7","bronze":"17","rank":"39"},</v>
      </c>
    </row>
    <row r="40" spans="1:9" x14ac:dyDescent="0.3">
      <c r="A40" t="str">
        <f t="shared" si="0"/>
        <v> Austria </v>
      </c>
      <c r="B40" t="s">
        <v>39</v>
      </c>
      <c r="C40" s="2">
        <v>26</v>
      </c>
      <c r="D40" s="2">
        <v>18</v>
      </c>
      <c r="E40" s="2">
        <v>33</v>
      </c>
      <c r="F40" s="2">
        <v>35</v>
      </c>
      <c r="G40" s="2">
        <v>86</v>
      </c>
      <c r="H40" s="3">
        <v>40</v>
      </c>
      <c r="I40" t="str">
        <f t="shared" si="1"/>
        <v>{"name":" Austria ","value":86,"gold":"18","silver":"33","bronze":"35","rank":"40"},</v>
      </c>
    </row>
    <row r="41" spans="1:9" x14ac:dyDescent="0.3">
      <c r="A41" t="str">
        <f t="shared" si="0"/>
        <v> Argentina</v>
      </c>
      <c r="B41" t="s">
        <v>40</v>
      </c>
      <c r="C41" s="2">
        <v>23</v>
      </c>
      <c r="D41" s="2">
        <v>18</v>
      </c>
      <c r="E41" s="2">
        <v>24</v>
      </c>
      <c r="F41" s="2">
        <v>28</v>
      </c>
      <c r="G41" s="2">
        <v>70</v>
      </c>
      <c r="H41" s="3">
        <v>41</v>
      </c>
      <c r="I41" t="str">
        <f t="shared" si="1"/>
        <v>{"name":" Argentina","value":70,"gold":"18","silver":"24","bronze":"28","rank":"41"},</v>
      </c>
    </row>
    <row r="42" spans="1:9" x14ac:dyDescent="0.3">
      <c r="A42" t="str">
        <f t="shared" si="0"/>
        <v> Jamaica </v>
      </c>
      <c r="B42" s="1" t="s">
        <v>41</v>
      </c>
      <c r="C42" s="2">
        <v>16</v>
      </c>
      <c r="D42" s="2">
        <v>17</v>
      </c>
      <c r="E42" s="2">
        <v>30</v>
      </c>
      <c r="F42" s="2">
        <v>20</v>
      </c>
      <c r="G42" s="2">
        <v>67</v>
      </c>
      <c r="H42" s="3">
        <v>42</v>
      </c>
      <c r="I42" t="str">
        <f t="shared" si="1"/>
        <v>{"name":" Jamaica ","value":67,"gold":"17","silver":"30","bronze":"20","rank":"42"},</v>
      </c>
    </row>
    <row r="43" spans="1:9" x14ac:dyDescent="0.3">
      <c r="A43" t="str">
        <f t="shared" si="0"/>
        <v> Kazakhstan </v>
      </c>
      <c r="B43" t="s">
        <v>42</v>
      </c>
      <c r="C43" s="2">
        <v>5</v>
      </c>
      <c r="D43" s="2">
        <v>16</v>
      </c>
      <c r="E43" s="2">
        <v>17</v>
      </c>
      <c r="F43" s="2">
        <v>19</v>
      </c>
      <c r="G43" s="2">
        <v>52</v>
      </c>
      <c r="H43" s="3">
        <v>43</v>
      </c>
      <c r="I43" t="str">
        <f t="shared" si="1"/>
        <v>{"name":" Kazakhstan ","value":52,"gold":"16","silver":"17","bronze":"19","rank":"43"},</v>
      </c>
    </row>
    <row r="44" spans="1:9" x14ac:dyDescent="0.3">
      <c r="A44" t="str">
        <f t="shared" si="0"/>
        <v> Iran</v>
      </c>
      <c r="B44" s="1" t="s">
        <v>43</v>
      </c>
      <c r="C44" s="2">
        <v>15</v>
      </c>
      <c r="D44" s="2">
        <v>15</v>
      </c>
      <c r="E44" s="2">
        <v>20</v>
      </c>
      <c r="F44" s="2">
        <v>25</v>
      </c>
      <c r="G44" s="2">
        <v>60</v>
      </c>
      <c r="H44" s="3">
        <v>44</v>
      </c>
      <c r="I44" t="str">
        <f t="shared" si="1"/>
        <v>{"name":" Iran","value":60,"gold":"15","silver":"20","bronze":"25","rank":"44"},</v>
      </c>
    </row>
    <row r="45" spans="1:9" x14ac:dyDescent="0.3">
      <c r="A45" t="str">
        <f t="shared" si="0"/>
        <v> North Korea</v>
      </c>
      <c r="B45" t="s">
        <v>44</v>
      </c>
      <c r="C45" s="2">
        <v>9</v>
      </c>
      <c r="D45" s="2">
        <v>14</v>
      </c>
      <c r="E45" s="2">
        <v>12</v>
      </c>
      <c r="F45" s="2">
        <v>21</v>
      </c>
      <c r="G45" s="2">
        <v>47</v>
      </c>
      <c r="H45" s="3">
        <v>46</v>
      </c>
      <c r="I45" t="str">
        <f t="shared" si="1"/>
        <v>{"name":" North Korea","value":47,"gold":"14","silver":"12","bronze":"21","rank":"46"},</v>
      </c>
    </row>
    <row r="46" spans="1:9" x14ac:dyDescent="0.3">
      <c r="A46" t="str">
        <f t="shared" si="0"/>
        <v> Czech Republic</v>
      </c>
      <c r="B46" s="1" t="s">
        <v>45</v>
      </c>
      <c r="C46" s="2">
        <v>5</v>
      </c>
      <c r="D46" s="2">
        <v>14</v>
      </c>
      <c r="E46" s="2">
        <v>15</v>
      </c>
      <c r="F46" s="2">
        <v>15</v>
      </c>
      <c r="G46" s="2">
        <v>44</v>
      </c>
      <c r="H46" s="3">
        <v>45</v>
      </c>
      <c r="I46" t="str">
        <f t="shared" si="1"/>
        <v>{"name":" Czech Republic","value":44,"gold":"14","silver":"15","bronze":"15","rank":"45"},</v>
      </c>
    </row>
    <row r="47" spans="1:9" x14ac:dyDescent="0.3">
      <c r="A47" t="str">
        <f t="shared" si="0"/>
        <v> Mexico </v>
      </c>
      <c r="B47" t="s">
        <v>46</v>
      </c>
      <c r="C47" s="2">
        <v>22</v>
      </c>
      <c r="D47" s="2">
        <v>13</v>
      </c>
      <c r="E47" s="2">
        <v>21</v>
      </c>
      <c r="F47" s="2">
        <v>28</v>
      </c>
      <c r="G47" s="2">
        <v>62</v>
      </c>
      <c r="H47" s="3">
        <v>47</v>
      </c>
      <c r="I47" t="str">
        <f t="shared" si="1"/>
        <v>{"name":" Mexico ","value":62,"gold":"13","silver":"21","bronze":"28","rank":"47"},</v>
      </c>
    </row>
    <row r="48" spans="1:9" x14ac:dyDescent="0.3">
      <c r="A48" t="str">
        <f t="shared" si="0"/>
        <v> Belarus </v>
      </c>
      <c r="B48" t="s">
        <v>47</v>
      </c>
      <c r="C48" s="2">
        <v>5</v>
      </c>
      <c r="D48" s="2">
        <v>12</v>
      </c>
      <c r="E48" s="2">
        <v>24</v>
      </c>
      <c r="F48" s="2">
        <v>39</v>
      </c>
      <c r="G48" s="2">
        <v>75</v>
      </c>
      <c r="H48" s="3">
        <v>48</v>
      </c>
      <c r="I48" t="str">
        <f t="shared" si="1"/>
        <v>{"name":" Belarus ","value":75,"gold":"12","silver":"24","bronze":"39","rank":"48"},</v>
      </c>
    </row>
    <row r="49" spans="1:9" x14ac:dyDescent="0.3">
      <c r="A49" t="str">
        <f t="shared" si="0"/>
        <v> Estonia </v>
      </c>
      <c r="B49" t="s">
        <v>48</v>
      </c>
      <c r="C49" s="2">
        <v>11</v>
      </c>
      <c r="D49" s="2">
        <v>9</v>
      </c>
      <c r="E49" s="2">
        <v>9</v>
      </c>
      <c r="F49" s="2">
        <v>15</v>
      </c>
      <c r="G49" s="2">
        <v>33</v>
      </c>
      <c r="H49" s="3">
        <v>49</v>
      </c>
      <c r="I49" t="str">
        <f t="shared" si="1"/>
        <v>{"name":" Estonia ","value":33,"gold":"9","silver":"9","bronze":"15","rank":"49"},</v>
      </c>
    </row>
    <row r="50" spans="1:9" x14ac:dyDescent="0.3">
      <c r="A50" t="str">
        <f t="shared" si="0"/>
        <v> Ireland</v>
      </c>
      <c r="B50" t="s">
        <v>49</v>
      </c>
      <c r="C50" s="2">
        <v>20</v>
      </c>
      <c r="D50" s="2">
        <v>9</v>
      </c>
      <c r="E50" s="2">
        <v>8</v>
      </c>
      <c r="F50" s="2">
        <v>12</v>
      </c>
      <c r="G50" s="2">
        <v>29</v>
      </c>
      <c r="H50" s="3">
        <v>50</v>
      </c>
      <c r="I50" t="str">
        <f t="shared" si="1"/>
        <v>{"name":" Ireland","value":29,"gold":"9","silver":"8","bronze":"12","rank":"50"},</v>
      </c>
    </row>
    <row r="51" spans="1:9" x14ac:dyDescent="0.3">
      <c r="A51" t="str">
        <f t="shared" si="0"/>
        <v> India </v>
      </c>
      <c r="B51" s="1" t="s">
        <v>50</v>
      </c>
      <c r="C51" s="2">
        <v>23</v>
      </c>
      <c r="D51" s="2">
        <v>9</v>
      </c>
      <c r="E51" s="2">
        <v>6</v>
      </c>
      <c r="F51" s="2">
        <v>11</v>
      </c>
      <c r="G51" s="2">
        <v>26</v>
      </c>
      <c r="H51" s="3">
        <v>51</v>
      </c>
      <c r="I51" t="str">
        <f t="shared" si="1"/>
        <v>{"name":" India ","value":26,"gold":"9","silver":"6","bronze":"11","rank":"51"},</v>
      </c>
    </row>
    <row r="52" spans="1:9" x14ac:dyDescent="0.3">
      <c r="A52" t="str">
        <f t="shared" si="0"/>
        <v> Mixed team </v>
      </c>
      <c r="B52" s="4" t="s">
        <v>51</v>
      </c>
      <c r="C52" s="2">
        <v>3</v>
      </c>
      <c r="D52" s="2">
        <v>8</v>
      </c>
      <c r="E52" s="2">
        <v>5</v>
      </c>
      <c r="F52" s="2">
        <v>4</v>
      </c>
      <c r="G52" s="2">
        <v>17</v>
      </c>
      <c r="H52" s="3">
        <v>52</v>
      </c>
      <c r="I52" t="str">
        <f t="shared" si="1"/>
        <v>{"name":" Mixed team ","value":17,"gold":"8","silver":"5","bronze":"4","rank":"52"},</v>
      </c>
    </row>
    <row r="53" spans="1:9" x14ac:dyDescent="0.3">
      <c r="A53" t="str">
        <f t="shared" si="0"/>
        <v> Egypt </v>
      </c>
      <c r="B53" s="1" t="s">
        <v>52</v>
      </c>
      <c r="C53" s="2">
        <v>21</v>
      </c>
      <c r="D53" s="2">
        <v>7</v>
      </c>
      <c r="E53" s="2">
        <v>9</v>
      </c>
      <c r="F53" s="2">
        <v>10</v>
      </c>
      <c r="G53" s="2">
        <v>26</v>
      </c>
      <c r="H53" s="3">
        <v>53</v>
      </c>
      <c r="I53" t="str">
        <f t="shared" si="1"/>
        <v>{"name":" Egypt ","value":26,"gold":"7","silver":"9","bronze":"10","rank":"53"},</v>
      </c>
    </row>
    <row r="54" spans="1:9" x14ac:dyDescent="0.3">
      <c r="A54" t="str">
        <f t="shared" si="0"/>
        <v>Slovakia</v>
      </c>
      <c r="B54" s="1" t="s">
        <v>53</v>
      </c>
      <c r="C54" s="2">
        <v>5</v>
      </c>
      <c r="D54" s="2">
        <v>7</v>
      </c>
      <c r="E54" s="2">
        <v>9</v>
      </c>
      <c r="F54" s="2">
        <v>8</v>
      </c>
      <c r="G54" s="2">
        <v>24</v>
      </c>
      <c r="H54" s="3">
        <v>54</v>
      </c>
      <c r="I54" t="str">
        <f t="shared" si="1"/>
        <v>{"name":"Slovakia","value":24,"gold":"7","silver":"9","bronze":"8","rank":"54"},</v>
      </c>
    </row>
    <row r="55" spans="1:9" x14ac:dyDescent="0.3">
      <c r="A55" t="str">
        <f t="shared" si="0"/>
        <v> Thailand</v>
      </c>
      <c r="B55" t="s">
        <v>54</v>
      </c>
      <c r="C55" s="2">
        <v>15</v>
      </c>
      <c r="D55" s="2">
        <v>7</v>
      </c>
      <c r="E55" s="2">
        <v>6</v>
      </c>
      <c r="F55" s="2">
        <v>11</v>
      </c>
      <c r="G55" s="2">
        <v>24</v>
      </c>
      <c r="H55" s="3">
        <v>55</v>
      </c>
      <c r="I55" t="str">
        <f t="shared" si="1"/>
        <v>{"name":" Thailand","value":24,"gold":"7","silver":"6","bronze":"11","rank":"55"},</v>
      </c>
    </row>
    <row r="56" spans="1:9" x14ac:dyDescent="0.3">
      <c r="A56" t="str">
        <f t="shared" si="0"/>
        <v> Indonesia</v>
      </c>
      <c r="B56" t="s">
        <v>55</v>
      </c>
      <c r="C56" s="2">
        <v>14</v>
      </c>
      <c r="D56" s="2">
        <v>6</v>
      </c>
      <c r="E56" s="2">
        <v>10</v>
      </c>
      <c r="F56" s="2">
        <v>11</v>
      </c>
      <c r="G56" s="2">
        <v>27</v>
      </c>
      <c r="H56" s="3">
        <v>56</v>
      </c>
      <c r="I56" t="str">
        <f t="shared" si="1"/>
        <v>{"name":" Indonesia","value":27,"gold":"6","silver":"10","bronze":"11","rank":"56"},</v>
      </c>
    </row>
    <row r="57" spans="1:9" x14ac:dyDescent="0.3">
      <c r="A57" t="str">
        <f t="shared" si="0"/>
        <v> Azerbaijan </v>
      </c>
      <c r="B57" t="s">
        <v>56</v>
      </c>
      <c r="C57" s="2">
        <v>5</v>
      </c>
      <c r="D57" s="2">
        <v>6</v>
      </c>
      <c r="E57" s="2">
        <v>5</v>
      </c>
      <c r="F57" s="2">
        <v>15</v>
      </c>
      <c r="G57" s="2">
        <v>26</v>
      </c>
      <c r="H57" s="3">
        <v>58</v>
      </c>
      <c r="I57" t="str">
        <f t="shared" si="1"/>
        <v>{"name":" Azerbaijan ","value":26,"gold":"6","silver":"5","bronze":"15","rank":"58"},</v>
      </c>
    </row>
    <row r="58" spans="1:9" x14ac:dyDescent="0.3">
      <c r="A58" t="str">
        <f t="shared" si="0"/>
        <v> Georgia</v>
      </c>
      <c r="B58" t="s">
        <v>57</v>
      </c>
      <c r="C58" s="2">
        <v>5</v>
      </c>
      <c r="D58" s="2">
        <v>6</v>
      </c>
      <c r="E58" s="2">
        <v>5</v>
      </c>
      <c r="F58" s="2">
        <v>14</v>
      </c>
      <c r="G58" s="2">
        <v>25</v>
      </c>
      <c r="H58" s="3">
        <v>59</v>
      </c>
      <c r="I58" t="str">
        <f t="shared" si="1"/>
        <v>{"name":" Georgia","value":25,"gold":"6","silver":"5","bronze":"14","rank":"59"},</v>
      </c>
    </row>
    <row r="59" spans="1:9" x14ac:dyDescent="0.3">
      <c r="A59" t="str">
        <f t="shared" si="0"/>
        <v> Croatia </v>
      </c>
      <c r="B59" t="s">
        <v>58</v>
      </c>
      <c r="C59" s="2">
        <v>6</v>
      </c>
      <c r="D59" s="2">
        <v>6</v>
      </c>
      <c r="E59" s="2">
        <v>7</v>
      </c>
      <c r="F59" s="2">
        <v>10</v>
      </c>
      <c r="G59" s="2">
        <v>23</v>
      </c>
      <c r="H59" s="3">
        <v>57</v>
      </c>
      <c r="I59" t="str">
        <f t="shared" si="1"/>
        <v>{"name":" Croatia ","value":23,"gold":"6","silver":"7","bronze":"10","rank":"57"},</v>
      </c>
    </row>
    <row r="60" spans="1:9" x14ac:dyDescent="0.3">
      <c r="A60" t="str">
        <f t="shared" si="0"/>
        <v> Morocco </v>
      </c>
      <c r="B60" t="s">
        <v>59</v>
      </c>
      <c r="C60" s="2">
        <v>13</v>
      </c>
      <c r="D60" s="2">
        <v>6</v>
      </c>
      <c r="E60" s="2">
        <v>5</v>
      </c>
      <c r="F60" s="2">
        <v>11</v>
      </c>
      <c r="G60" s="2">
        <v>22</v>
      </c>
      <c r="H60" s="3">
        <v>60</v>
      </c>
      <c r="I60" t="str">
        <f t="shared" si="1"/>
        <v>{"name":" Morocco ","value":22,"gold":"6","silver":"5","bronze":"11","rank":"60"},</v>
      </c>
    </row>
    <row r="61" spans="1:9" x14ac:dyDescent="0.3">
      <c r="A61" t="str">
        <f t="shared" si="0"/>
        <v> Lithuania</v>
      </c>
      <c r="B61" t="s">
        <v>60</v>
      </c>
      <c r="C61" s="2">
        <v>8</v>
      </c>
      <c r="D61" s="2">
        <v>6</v>
      </c>
      <c r="E61" s="2">
        <v>5</v>
      </c>
      <c r="F61" s="2">
        <v>10</v>
      </c>
      <c r="G61" s="2">
        <v>21</v>
      </c>
      <c r="H61" s="3">
        <v>61</v>
      </c>
      <c r="I61" t="str">
        <f t="shared" si="1"/>
        <v>{"name":" Lithuania","value":21,"gold":"6","silver":"5","bronze":"10","rank":"61"},</v>
      </c>
    </row>
    <row r="62" spans="1:9" x14ac:dyDescent="0.3">
      <c r="A62" t="str">
        <f t="shared" si="0"/>
        <v> Uzbekistan </v>
      </c>
      <c r="B62" t="s">
        <v>61</v>
      </c>
      <c r="C62" s="2">
        <v>5</v>
      </c>
      <c r="D62" s="2">
        <v>5</v>
      </c>
      <c r="E62" s="2">
        <v>5</v>
      </c>
      <c r="F62" s="2">
        <v>10</v>
      </c>
      <c r="G62" s="2">
        <v>20</v>
      </c>
      <c r="H62" s="3">
        <v>62</v>
      </c>
      <c r="I62" t="str">
        <f t="shared" si="1"/>
        <v>{"name":" Uzbekistan ","value":20,"gold":"5","silver":"5","bronze":"10","rank":"62"},</v>
      </c>
    </row>
    <row r="63" spans="1:9" x14ac:dyDescent="0.3">
      <c r="A63" t="str">
        <f t="shared" si="0"/>
        <v> Algeria</v>
      </c>
      <c r="B63" t="s">
        <v>62</v>
      </c>
      <c r="C63" s="2">
        <v>12</v>
      </c>
      <c r="D63" s="2">
        <v>5</v>
      </c>
      <c r="E63" s="2">
        <v>2</v>
      </c>
      <c r="F63" s="2">
        <v>8</v>
      </c>
      <c r="G63" s="2">
        <v>15</v>
      </c>
      <c r="H63" s="3">
        <v>63</v>
      </c>
      <c r="I63" t="str">
        <f t="shared" si="1"/>
        <v>{"name":" Algeria","value":15,"gold":"5","silver":"2","bronze":"8","rank":"63"},</v>
      </c>
    </row>
    <row r="64" spans="1:9" x14ac:dyDescent="0.3">
      <c r="A64" t="str">
        <f t="shared" si="0"/>
        <v> Bahamas</v>
      </c>
      <c r="B64" t="s">
        <v>63</v>
      </c>
      <c r="C64" s="2">
        <v>15</v>
      </c>
      <c r="D64" s="2">
        <v>5</v>
      </c>
      <c r="E64" s="2">
        <v>2</v>
      </c>
      <c r="F64" s="2">
        <v>5</v>
      </c>
      <c r="G64" s="2">
        <v>12</v>
      </c>
      <c r="H64" s="3">
        <v>64</v>
      </c>
      <c r="I64" t="str">
        <f t="shared" si="1"/>
        <v>{"name":" Bahamas","value":12,"gold":"5","silver":"2","bronze":"5","rank":"64"},</v>
      </c>
    </row>
    <row r="65" spans="1:9" x14ac:dyDescent="0.3">
      <c r="A65" t="str">
        <f t="shared" si="0"/>
        <v> Portugal </v>
      </c>
      <c r="B65" t="s">
        <v>64</v>
      </c>
      <c r="C65" s="2">
        <v>23</v>
      </c>
      <c r="D65" s="2">
        <v>4</v>
      </c>
      <c r="E65" s="2">
        <v>8</v>
      </c>
      <c r="F65" s="2">
        <v>11</v>
      </c>
      <c r="G65" s="2">
        <v>23</v>
      </c>
      <c r="H65" s="3">
        <v>65</v>
      </c>
      <c r="I65" t="str">
        <f t="shared" si="1"/>
        <v>{"name":" Portugal ","value":23,"gold":"4","silver":"8","bronze":"11","rank":"65"},</v>
      </c>
    </row>
    <row r="66" spans="1:9" x14ac:dyDescent="0.3">
      <c r="A66" t="str">
        <f t="shared" ref="A66:A129" si="2">TRIM(B66)</f>
        <v> Slovenia </v>
      </c>
      <c r="B66" t="s">
        <v>65</v>
      </c>
      <c r="C66" s="2">
        <v>6</v>
      </c>
      <c r="D66" s="2">
        <v>4</v>
      </c>
      <c r="E66" s="2">
        <v>6</v>
      </c>
      <c r="F66" s="2">
        <v>9</v>
      </c>
      <c r="G66" s="2">
        <v>19</v>
      </c>
      <c r="H66" s="3">
        <v>66</v>
      </c>
      <c r="I66" t="str">
        <f t="shared" ref="I66:I129" si="3">CONCATENATE("{","""name""",":","""",TRIM(A66),"""",",","""value","""",":",G66,",""gold","""",":","""",D66,"""",",","""","silver","""",":","""",E66,"""",",","""","bronze","""",":","""",F66,"""",",""","rank","""",":","""",H66,"""","}",",")</f>
        <v>{"name":" Slovenia ","value":19,"gold":"4","silver":"6","bronze":"9","rank":"66"},</v>
      </c>
    </row>
    <row r="67" spans="1:9" x14ac:dyDescent="0.3">
      <c r="A67" t="str">
        <f t="shared" si="2"/>
        <v> Nigeria </v>
      </c>
      <c r="B67" t="s">
        <v>66</v>
      </c>
      <c r="C67" s="2">
        <v>15</v>
      </c>
      <c r="D67" s="2">
        <v>3</v>
      </c>
      <c r="E67" s="2">
        <v>8</v>
      </c>
      <c r="F67" s="2">
        <v>12</v>
      </c>
      <c r="G67" s="2">
        <v>23</v>
      </c>
      <c r="H67" s="3">
        <v>68</v>
      </c>
      <c r="I67" t="str">
        <f t="shared" si="3"/>
        <v>{"name":" Nigeria ","value":23,"gold":"3","silver":"8","bronze":"12","rank":"68"},</v>
      </c>
    </row>
    <row r="68" spans="1:9" x14ac:dyDescent="0.3">
      <c r="A68" t="str">
        <f t="shared" si="2"/>
        <v> Latvia </v>
      </c>
      <c r="B68" t="s">
        <v>67</v>
      </c>
      <c r="C68" s="2">
        <v>10</v>
      </c>
      <c r="D68" s="2">
        <v>3</v>
      </c>
      <c r="E68" s="2">
        <v>11</v>
      </c>
      <c r="F68" s="2">
        <v>5</v>
      </c>
      <c r="G68" s="2">
        <v>19</v>
      </c>
      <c r="H68" s="3">
        <v>67</v>
      </c>
      <c r="I68" t="str">
        <f t="shared" si="3"/>
        <v>{"name":" Latvia ","value":19,"gold":"3","silver":"11","bronze":"5","rank":"67"},</v>
      </c>
    </row>
    <row r="69" spans="1:9" x14ac:dyDescent="0.3">
      <c r="A69" t="str">
        <f t="shared" si="2"/>
        <v> Australasia</v>
      </c>
      <c r="B69" s="4" t="s">
        <v>68</v>
      </c>
      <c r="C69" s="2">
        <v>2</v>
      </c>
      <c r="D69" s="2">
        <v>3</v>
      </c>
      <c r="E69" s="2">
        <v>4</v>
      </c>
      <c r="F69" s="2">
        <v>5</v>
      </c>
      <c r="G69" s="2">
        <v>12</v>
      </c>
      <c r="H69" s="3">
        <v>69</v>
      </c>
      <c r="I69" t="str">
        <f t="shared" si="3"/>
        <v>{"name":" Australasia","value":12,"gold":"3","silver":"4","bronze":"5","rank":"69"},</v>
      </c>
    </row>
    <row r="70" spans="1:9" x14ac:dyDescent="0.3">
      <c r="A70" t="str">
        <f t="shared" si="2"/>
        <v> Pakistan</v>
      </c>
      <c r="B70" t="s">
        <v>69</v>
      </c>
      <c r="C70" s="2">
        <v>16</v>
      </c>
      <c r="D70" s="2">
        <v>3</v>
      </c>
      <c r="E70" s="2">
        <v>3</v>
      </c>
      <c r="F70" s="2">
        <v>4</v>
      </c>
      <c r="G70" s="2">
        <v>10</v>
      </c>
      <c r="H70" s="3">
        <v>71</v>
      </c>
      <c r="I70" t="str">
        <f t="shared" si="3"/>
        <v>{"name":" Pakistan","value":10,"gold":"3","silver":"3","bronze":"4","rank":"71"},</v>
      </c>
    </row>
    <row r="71" spans="1:9" x14ac:dyDescent="0.3">
      <c r="A71" t="str">
        <f t="shared" si="2"/>
        <v> Tunisia</v>
      </c>
      <c r="B71" t="s">
        <v>70</v>
      </c>
      <c r="C71" s="2">
        <v>13</v>
      </c>
      <c r="D71" s="2">
        <v>3</v>
      </c>
      <c r="E71" s="2">
        <v>3</v>
      </c>
      <c r="F71" s="2">
        <v>4</v>
      </c>
      <c r="G71" s="2">
        <v>10</v>
      </c>
      <c r="H71" s="3">
        <v>71</v>
      </c>
      <c r="I71" t="str">
        <f t="shared" si="3"/>
        <v>{"name":" Tunisia","value":10,"gold":"3","silver":"3","bronze":"4","rank":"71"},</v>
      </c>
    </row>
    <row r="72" spans="1:9" x14ac:dyDescent="0.3">
      <c r="A72" t="str">
        <f t="shared" si="2"/>
        <v> Zimbabwe</v>
      </c>
      <c r="B72" s="1" t="s">
        <v>71</v>
      </c>
      <c r="C72" s="2">
        <v>12</v>
      </c>
      <c r="D72" s="2">
        <v>3</v>
      </c>
      <c r="E72" s="2">
        <v>4</v>
      </c>
      <c r="F72" s="2">
        <v>1</v>
      </c>
      <c r="G72" s="2">
        <v>8</v>
      </c>
      <c r="H72" s="3">
        <v>70</v>
      </c>
      <c r="I72" t="str">
        <f t="shared" si="3"/>
        <v>{"name":" Zimbabwe","value":8,"gold":"3","silver":"4","bronze":"1","rank":"70"},</v>
      </c>
    </row>
    <row r="73" spans="1:9" x14ac:dyDescent="0.3">
      <c r="A73" t="str">
        <f t="shared" si="2"/>
        <v> Dominican Republic </v>
      </c>
      <c r="B73" t="s">
        <v>72</v>
      </c>
      <c r="C73" s="2">
        <v>13</v>
      </c>
      <c r="D73" s="2">
        <v>3</v>
      </c>
      <c r="E73" s="2">
        <v>2</v>
      </c>
      <c r="F73" s="2">
        <v>1</v>
      </c>
      <c r="G73" s="2">
        <v>6</v>
      </c>
      <c r="H73" s="3">
        <v>73</v>
      </c>
      <c r="I73" t="str">
        <f t="shared" si="3"/>
        <v>{"name":" Dominican Republic ","value":6,"gold":"3","silver":"2","bronze":"1","rank":"73"},</v>
      </c>
    </row>
    <row r="74" spans="1:9" x14ac:dyDescent="0.3">
      <c r="A74" t="str">
        <f t="shared" si="2"/>
        <v> Cameroon </v>
      </c>
      <c r="B74" t="s">
        <v>73</v>
      </c>
      <c r="C74" s="2">
        <v>13</v>
      </c>
      <c r="D74" s="2">
        <v>3</v>
      </c>
      <c r="E74" s="2">
        <v>1</v>
      </c>
      <c r="F74" s="2">
        <v>1</v>
      </c>
      <c r="G74" s="2">
        <v>5</v>
      </c>
      <c r="H74" s="3">
        <v>74</v>
      </c>
      <c r="I74" t="str">
        <f t="shared" si="3"/>
        <v>{"name":" Cameroon ","value":5,"gold":"3","silver":"1","bronze":"1","rank":"74"},</v>
      </c>
    </row>
    <row r="75" spans="1:9" x14ac:dyDescent="0.3">
      <c r="A75" t="str">
        <f t="shared" si="2"/>
        <v> Mongolia </v>
      </c>
      <c r="B75" s="10" t="s">
        <v>74</v>
      </c>
      <c r="C75" s="11">
        <v>12</v>
      </c>
      <c r="D75" s="11">
        <v>2</v>
      </c>
      <c r="E75" s="11">
        <v>9</v>
      </c>
      <c r="F75" s="11">
        <v>13</v>
      </c>
      <c r="G75" s="11">
        <v>24</v>
      </c>
      <c r="H75" s="12">
        <v>75</v>
      </c>
      <c r="I75" t="str">
        <f t="shared" si="3"/>
        <v>{"name":" Mongolia ","value":24,"gold":"2","silver":"9","bronze":"13","rank":"75"},</v>
      </c>
    </row>
    <row r="76" spans="1:9" x14ac:dyDescent="0.3">
      <c r="A76" t="str">
        <f t="shared" si="2"/>
        <v> Chinese Taipei </v>
      </c>
      <c r="B76" s="13" t="s">
        <v>75</v>
      </c>
      <c r="C76" s="11">
        <v>13</v>
      </c>
      <c r="D76" s="11">
        <v>2</v>
      </c>
      <c r="E76" s="11">
        <v>7</v>
      </c>
      <c r="F76" s="11">
        <v>12</v>
      </c>
      <c r="G76" s="11">
        <v>21</v>
      </c>
      <c r="H76" s="12">
        <v>76</v>
      </c>
      <c r="I76" t="str">
        <f t="shared" si="3"/>
        <v>{"name":" Chinese Taipei ","value":21,"gold":"2","silver":"7","bronze":"12","rank":"76"},</v>
      </c>
    </row>
    <row r="77" spans="1:9" x14ac:dyDescent="0.3">
      <c r="A77" t="str">
        <f t="shared" si="2"/>
        <v> Colombia</v>
      </c>
      <c r="B77" s="10" t="s">
        <v>76</v>
      </c>
      <c r="C77" s="11">
        <v>18</v>
      </c>
      <c r="D77" s="11">
        <v>2</v>
      </c>
      <c r="E77" s="11">
        <v>6</v>
      </c>
      <c r="F77" s="11">
        <v>11</v>
      </c>
      <c r="G77" s="11">
        <v>19</v>
      </c>
      <c r="H77" s="12">
        <v>78</v>
      </c>
      <c r="I77" t="str">
        <f t="shared" si="3"/>
        <v>{"name":" Colombia","value":19,"gold":"2","silver":"6","bronze":"11","rank":"78"},</v>
      </c>
    </row>
    <row r="78" spans="1:9" x14ac:dyDescent="0.3">
      <c r="A78" t="str">
        <f t="shared" si="2"/>
        <v> Trinidad and Tobago </v>
      </c>
      <c r="B78" s="13" t="s">
        <v>77</v>
      </c>
      <c r="C78" s="11">
        <v>16</v>
      </c>
      <c r="D78" s="11">
        <v>2</v>
      </c>
      <c r="E78" s="11">
        <v>5</v>
      </c>
      <c r="F78" s="11">
        <v>11</v>
      </c>
      <c r="G78" s="11">
        <v>18</v>
      </c>
      <c r="H78" s="12">
        <v>79</v>
      </c>
      <c r="I78" t="str">
        <f t="shared" si="3"/>
        <v>{"name":" Trinidad and Tobago ","value":18,"gold":"2","silver":"5","bronze":"11","rank":"79"},</v>
      </c>
    </row>
    <row r="79" spans="1:9" x14ac:dyDescent="0.3">
      <c r="A79" t="str">
        <f t="shared" si="2"/>
        <v> Chile </v>
      </c>
      <c r="B79" s="13" t="s">
        <v>78</v>
      </c>
      <c r="C79" s="11">
        <v>22</v>
      </c>
      <c r="D79" s="11">
        <v>2</v>
      </c>
      <c r="E79" s="11">
        <v>7</v>
      </c>
      <c r="F79" s="11">
        <v>4</v>
      </c>
      <c r="G79" s="11">
        <v>13</v>
      </c>
      <c r="H79" s="12">
        <v>77</v>
      </c>
      <c r="I79" t="str">
        <f t="shared" si="3"/>
        <v>{"name":" Chile ","value":13,"gold":"2","silver":"7","bronze":"4","rank":"77"},</v>
      </c>
    </row>
    <row r="80" spans="1:9" x14ac:dyDescent="0.3">
      <c r="A80" t="str">
        <f t="shared" si="2"/>
        <v> Venezuela</v>
      </c>
      <c r="B80" s="10" t="s">
        <v>79</v>
      </c>
      <c r="C80" s="11">
        <v>17</v>
      </c>
      <c r="D80" s="11">
        <v>2</v>
      </c>
      <c r="E80" s="11">
        <v>2</v>
      </c>
      <c r="F80" s="11">
        <v>8</v>
      </c>
      <c r="G80" s="11">
        <v>12</v>
      </c>
      <c r="H80" s="12">
        <v>82</v>
      </c>
      <c r="I80" t="str">
        <f t="shared" si="3"/>
        <v>{"name":" Venezuela","value":12,"gold":"2","silver":"2","bronze":"8","rank":"82"},</v>
      </c>
    </row>
    <row r="81" spans="1:9" x14ac:dyDescent="0.3">
      <c r="A81" t="str">
        <f t="shared" si="2"/>
        <v> Uruguay</v>
      </c>
      <c r="B81" s="10" t="s">
        <v>80</v>
      </c>
      <c r="C81" s="11">
        <v>20</v>
      </c>
      <c r="D81" s="11">
        <v>2</v>
      </c>
      <c r="E81" s="11">
        <v>2</v>
      </c>
      <c r="F81" s="11">
        <v>6</v>
      </c>
      <c r="G81" s="11">
        <v>10</v>
      </c>
      <c r="H81" s="12">
        <v>83</v>
      </c>
      <c r="I81" t="str">
        <f t="shared" si="3"/>
        <v>{"name":" Uruguay","value":10,"gold":"2","silver":"2","bronze":"6","rank":"83"},</v>
      </c>
    </row>
    <row r="82" spans="1:9" ht="27.6" x14ac:dyDescent="0.3">
      <c r="A82" t="str">
        <f t="shared" si="2"/>
        <v> Serbia and Montenegro </v>
      </c>
      <c r="B82" s="14" t="s">
        <v>81</v>
      </c>
      <c r="C82" s="11">
        <v>3</v>
      </c>
      <c r="D82" s="11">
        <v>2</v>
      </c>
      <c r="E82" s="11">
        <v>4</v>
      </c>
      <c r="F82" s="11">
        <v>3</v>
      </c>
      <c r="G82" s="11">
        <v>9</v>
      </c>
      <c r="H82" s="12">
        <v>80</v>
      </c>
      <c r="I82" t="str">
        <f t="shared" si="3"/>
        <v>{"name":" Serbia and Montenegro ","value":9,"gold":"2","silver":"4","bronze":"3","rank":"80"},</v>
      </c>
    </row>
    <row r="83" spans="1:9" x14ac:dyDescent="0.3">
      <c r="A83" t="str">
        <f t="shared" si="2"/>
        <v> Uganda </v>
      </c>
      <c r="B83" s="10" t="s">
        <v>82</v>
      </c>
      <c r="C83" s="11">
        <v>14</v>
      </c>
      <c r="D83" s="11">
        <v>2</v>
      </c>
      <c r="E83" s="11">
        <v>3</v>
      </c>
      <c r="F83" s="11">
        <v>2</v>
      </c>
      <c r="G83" s="11">
        <v>7</v>
      </c>
      <c r="H83" s="12">
        <v>81</v>
      </c>
      <c r="I83" t="str">
        <f t="shared" si="3"/>
        <v>{"name":" Uganda ","value":7,"gold":"2","silver":"3","bronze":"2","rank":"81"},</v>
      </c>
    </row>
    <row r="84" spans="1:9" x14ac:dyDescent="0.3">
      <c r="A84" t="str">
        <f t="shared" si="2"/>
        <v> Armenia </v>
      </c>
      <c r="B84" s="10" t="s">
        <v>83</v>
      </c>
      <c r="C84" s="11">
        <v>5</v>
      </c>
      <c r="D84" s="11">
        <v>1</v>
      </c>
      <c r="E84" s="11">
        <v>2</v>
      </c>
      <c r="F84" s="11">
        <v>9</v>
      </c>
      <c r="G84" s="11">
        <v>12</v>
      </c>
      <c r="H84" s="12">
        <v>86</v>
      </c>
      <c r="I84" t="str">
        <f t="shared" si="3"/>
        <v>{"name":" Armenia ","value":12,"gold":"1","silver":"2","bronze":"9","rank":"86"},</v>
      </c>
    </row>
    <row r="85" spans="1:9" x14ac:dyDescent="0.3">
      <c r="A85" t="str">
        <f t="shared" si="2"/>
        <v> Russian Empire</v>
      </c>
      <c r="B85" s="14" t="s">
        <v>84</v>
      </c>
      <c r="C85" s="11">
        <v>3</v>
      </c>
      <c r="D85" s="11">
        <v>1</v>
      </c>
      <c r="E85" s="11">
        <v>4</v>
      </c>
      <c r="F85" s="11">
        <v>3</v>
      </c>
      <c r="G85" s="11">
        <v>8</v>
      </c>
      <c r="H85" s="12">
        <v>84</v>
      </c>
      <c r="I85" t="str">
        <f t="shared" si="3"/>
        <v>{"name":" Russian Empire","value":8,"gold":"1","silver":"4","bronze":"3","rank":"84"},</v>
      </c>
    </row>
    <row r="86" spans="1:9" x14ac:dyDescent="0.3">
      <c r="A86" t="str">
        <f t="shared" si="2"/>
        <v> Israel</v>
      </c>
      <c r="B86" s="10" t="s">
        <v>85</v>
      </c>
      <c r="C86" s="11">
        <v>15</v>
      </c>
      <c r="D86" s="11">
        <v>1</v>
      </c>
      <c r="E86" s="11">
        <v>1</v>
      </c>
      <c r="F86" s="11">
        <v>5</v>
      </c>
      <c r="G86" s="11">
        <v>7</v>
      </c>
      <c r="H86" s="12">
        <v>88</v>
      </c>
      <c r="I86" t="str">
        <f t="shared" si="3"/>
        <v>{"name":" Israel","value":7,"gold":"1","silver":"1","bronze":"5","rank":"88"},</v>
      </c>
    </row>
    <row r="87" spans="1:9" x14ac:dyDescent="0.3">
      <c r="A87" t="str">
        <f t="shared" si="2"/>
        <v> Serbia </v>
      </c>
      <c r="B87" s="13" t="s">
        <v>86</v>
      </c>
      <c r="C87" s="11">
        <v>3</v>
      </c>
      <c r="D87" s="11">
        <v>1</v>
      </c>
      <c r="E87" s="11">
        <v>2</v>
      </c>
      <c r="F87" s="11">
        <v>4</v>
      </c>
      <c r="G87" s="11">
        <v>7</v>
      </c>
      <c r="H87" s="12">
        <v>87</v>
      </c>
      <c r="I87" t="str">
        <f t="shared" si="3"/>
        <v>{"name":" Serbia ","value":7,"gold":"1","silver":"2","bronze":"4","rank":"87"},</v>
      </c>
    </row>
    <row r="88" spans="1:9" x14ac:dyDescent="0.3">
      <c r="A88" t="str">
        <f t="shared" si="2"/>
        <v> Costa Rica </v>
      </c>
      <c r="B88" s="10" t="s">
        <v>87</v>
      </c>
      <c r="C88" s="11">
        <v>14</v>
      </c>
      <c r="D88" s="11">
        <v>1</v>
      </c>
      <c r="E88" s="11">
        <v>1</v>
      </c>
      <c r="F88" s="11">
        <v>2</v>
      </c>
      <c r="G88" s="11">
        <v>4</v>
      </c>
      <c r="H88" s="12">
        <v>89</v>
      </c>
      <c r="I88" t="str">
        <f t="shared" si="3"/>
        <v>{"name":" Costa Rica ","value":4,"gold":"1","silver":"1","bronze":"2","rank":"89"},</v>
      </c>
    </row>
    <row r="89" spans="1:9" x14ac:dyDescent="0.3">
      <c r="A89" t="str">
        <f t="shared" si="2"/>
        <v> Peru </v>
      </c>
      <c r="B89" s="13" t="s">
        <v>88</v>
      </c>
      <c r="C89" s="11">
        <v>17</v>
      </c>
      <c r="D89" s="11">
        <v>1</v>
      </c>
      <c r="E89" s="11">
        <v>3</v>
      </c>
      <c r="F89" s="11">
        <v>0</v>
      </c>
      <c r="G89" s="11">
        <v>4</v>
      </c>
      <c r="H89" s="12">
        <v>85</v>
      </c>
      <c r="I89" t="str">
        <f t="shared" si="3"/>
        <v>{"name":" Peru ","value":4,"gold":"1","silver":"3","bronze":"0","rank":"85"},</v>
      </c>
    </row>
    <row r="90" spans="1:9" x14ac:dyDescent="0.3">
      <c r="A90" t="str">
        <f t="shared" si="2"/>
        <v> Hong Kong</v>
      </c>
      <c r="B90" s="13" t="s">
        <v>89</v>
      </c>
      <c r="C90" s="11">
        <v>15</v>
      </c>
      <c r="D90" s="11">
        <v>1</v>
      </c>
      <c r="E90" s="11">
        <v>1</v>
      </c>
      <c r="F90" s="11">
        <v>1</v>
      </c>
      <c r="G90" s="11">
        <v>3</v>
      </c>
      <c r="H90" s="12">
        <v>90</v>
      </c>
      <c r="I90" t="str">
        <f t="shared" si="3"/>
        <v>{"name":" Hong Kong","value":3,"gold":"1","silver":"1","bronze":"1","rank":"90"},</v>
      </c>
    </row>
    <row r="91" spans="1:9" x14ac:dyDescent="0.3">
      <c r="A91" t="str">
        <f t="shared" si="2"/>
        <v> Panama</v>
      </c>
      <c r="B91" s="10" t="s">
        <v>90</v>
      </c>
      <c r="C91" s="11">
        <v>16</v>
      </c>
      <c r="D91" s="11">
        <v>1</v>
      </c>
      <c r="E91" s="11">
        <v>0</v>
      </c>
      <c r="F91" s="11">
        <v>2</v>
      </c>
      <c r="G91" s="11">
        <v>3</v>
      </c>
      <c r="H91" s="12">
        <v>91</v>
      </c>
      <c r="I91" t="str">
        <f t="shared" si="3"/>
        <v>{"name":" Panama","value":3,"gold":"1","silver":"0","bronze":"2","rank":"91"},</v>
      </c>
    </row>
    <row r="92" spans="1:9" x14ac:dyDescent="0.3">
      <c r="A92" t="str">
        <f t="shared" si="2"/>
        <v> Syria </v>
      </c>
      <c r="B92" s="10" t="s">
        <v>91</v>
      </c>
      <c r="C92" s="11">
        <v>12</v>
      </c>
      <c r="D92" s="11">
        <v>1</v>
      </c>
      <c r="E92" s="11">
        <v>1</v>
      </c>
      <c r="F92" s="11">
        <v>1</v>
      </c>
      <c r="G92" s="11">
        <v>3</v>
      </c>
      <c r="H92" s="12">
        <v>90</v>
      </c>
      <c r="I92" t="str">
        <f t="shared" si="3"/>
        <v>{"name":" Syria ","value":3,"gold":"1","silver":"1","bronze":"1","rank":"90"},</v>
      </c>
    </row>
    <row r="93" spans="1:9" x14ac:dyDescent="0.3">
      <c r="A93" t="str">
        <f t="shared" si="2"/>
        <v> Ecuador </v>
      </c>
      <c r="B93" s="10" t="s">
        <v>92</v>
      </c>
      <c r="C93" s="11">
        <v>13</v>
      </c>
      <c r="D93" s="11">
        <v>1</v>
      </c>
      <c r="E93" s="11">
        <v>1</v>
      </c>
      <c r="F93" s="11">
        <v>0</v>
      </c>
      <c r="G93" s="11">
        <v>2</v>
      </c>
      <c r="H93" s="12">
        <v>75</v>
      </c>
      <c r="I93" t="str">
        <f t="shared" si="3"/>
        <v>{"name":" Ecuador ","value":2,"gold":"1","silver":"1","bronze":"0","rank":"75"},</v>
      </c>
    </row>
    <row r="94" spans="1:9" x14ac:dyDescent="0.3">
      <c r="A94" t="str">
        <f t="shared" si="2"/>
        <v> Luxembourg </v>
      </c>
      <c r="B94" s="13" t="s">
        <v>93</v>
      </c>
      <c r="C94" s="11">
        <v>22</v>
      </c>
      <c r="D94" s="11">
        <v>1</v>
      </c>
      <c r="E94" s="11">
        <v>1</v>
      </c>
      <c r="F94" s="11">
        <v>0</v>
      </c>
      <c r="G94" s="11">
        <v>2</v>
      </c>
      <c r="H94" s="12">
        <v>75</v>
      </c>
      <c r="I94" t="str">
        <f t="shared" si="3"/>
        <v>{"name":" Luxembourg ","value":2,"gold":"1","silver":"1","bronze":"0","rank":"75"},</v>
      </c>
    </row>
    <row r="95" spans="1:9" x14ac:dyDescent="0.3">
      <c r="A95" t="str">
        <f t="shared" si="2"/>
        <v> Mozambique </v>
      </c>
      <c r="B95" s="10" t="s">
        <v>94</v>
      </c>
      <c r="C95" s="11">
        <v>9</v>
      </c>
      <c r="D95" s="11">
        <v>1</v>
      </c>
      <c r="E95" s="11">
        <v>0</v>
      </c>
      <c r="F95" s="11">
        <v>1</v>
      </c>
      <c r="G95" s="11">
        <v>2</v>
      </c>
      <c r="H95" s="12">
        <v>92</v>
      </c>
      <c r="I95" t="str">
        <f t="shared" si="3"/>
        <v>{"name":" Mozambique ","value":2,"gold":"1","silver":"0","bronze":"1","rank":"92"},</v>
      </c>
    </row>
    <row r="96" spans="1:9" x14ac:dyDescent="0.3">
      <c r="A96" t="str">
        <f t="shared" si="2"/>
        <v> Suriname </v>
      </c>
      <c r="B96" s="13" t="s">
        <v>95</v>
      </c>
      <c r="C96" s="11">
        <v>11</v>
      </c>
      <c r="D96" s="11">
        <v>1</v>
      </c>
      <c r="E96" s="11">
        <v>0</v>
      </c>
      <c r="F96" s="11">
        <v>1</v>
      </c>
      <c r="G96" s="11">
        <v>2</v>
      </c>
      <c r="H96" s="12">
        <v>92</v>
      </c>
      <c r="I96" t="str">
        <f t="shared" si="3"/>
        <v>{"name":" Suriname ","value":2,"gold":"1","silver":"0","bronze":"1","rank":"92"},</v>
      </c>
    </row>
    <row r="97" spans="1:9" x14ac:dyDescent="0.3">
      <c r="A97" t="str">
        <f t="shared" si="2"/>
        <v> Burundi </v>
      </c>
      <c r="B97" s="10" t="s">
        <v>96</v>
      </c>
      <c r="C97" s="11">
        <v>5</v>
      </c>
      <c r="D97" s="11">
        <v>1</v>
      </c>
      <c r="E97" s="11">
        <v>0</v>
      </c>
      <c r="F97" s="11">
        <v>0</v>
      </c>
      <c r="G97" s="11">
        <v>1</v>
      </c>
      <c r="H97" s="12">
        <v>93</v>
      </c>
      <c r="I97" t="str">
        <f t="shared" si="3"/>
        <v>{"name":" Burundi ","value":1,"gold":"1","silver":"0","bronze":"0","rank":"93"},</v>
      </c>
    </row>
    <row r="98" spans="1:9" x14ac:dyDescent="0.3">
      <c r="A98" t="str">
        <f t="shared" si="2"/>
        <v> Grenada</v>
      </c>
      <c r="B98" s="10" t="s">
        <v>97</v>
      </c>
      <c r="C98" s="11">
        <v>8</v>
      </c>
      <c r="D98" s="11">
        <v>1</v>
      </c>
      <c r="E98" s="11">
        <v>0</v>
      </c>
      <c r="F98" s="11">
        <v>0</v>
      </c>
      <c r="G98" s="11">
        <v>1</v>
      </c>
      <c r="H98" s="12">
        <v>93</v>
      </c>
      <c r="I98" t="str">
        <f t="shared" si="3"/>
        <v>{"name":" Grenada","value":1,"gold":"1","silver":"0","bronze":"0","rank":"93"},</v>
      </c>
    </row>
    <row r="99" spans="1:9" x14ac:dyDescent="0.3">
      <c r="A99" t="str">
        <f t="shared" si="2"/>
        <v> United Arab Emirates </v>
      </c>
      <c r="B99" s="10" t="s">
        <v>98</v>
      </c>
      <c r="C99" s="11">
        <v>8</v>
      </c>
      <c r="D99" s="11">
        <v>1</v>
      </c>
      <c r="E99" s="11">
        <v>0</v>
      </c>
      <c r="F99" s="11">
        <v>0</v>
      </c>
      <c r="G99" s="11">
        <v>1</v>
      </c>
      <c r="H99" s="12">
        <v>93</v>
      </c>
      <c r="I99" t="str">
        <f t="shared" si="3"/>
        <v>{"name":" United Arab Emirates ","value":1,"gold":"1","silver":"0","bronze":"0","rank":"93"},</v>
      </c>
    </row>
    <row r="100" spans="1:9" x14ac:dyDescent="0.3">
      <c r="A100" t="str">
        <f t="shared" si="2"/>
        <v> Philippines </v>
      </c>
      <c r="B100" s="8" t="s">
        <v>99</v>
      </c>
      <c r="C100" s="9">
        <v>20</v>
      </c>
      <c r="D100" s="9">
        <v>0</v>
      </c>
      <c r="E100" s="9">
        <v>2</v>
      </c>
      <c r="F100" s="9">
        <v>7</v>
      </c>
      <c r="G100" s="9">
        <v>9</v>
      </c>
      <c r="H100" s="15">
        <v>107</v>
      </c>
      <c r="I100" t="str">
        <f t="shared" si="3"/>
        <v>{"name":" Philippines ","value":9,"gold":"0","silver":"2","bronze":"7","rank":"107"},</v>
      </c>
    </row>
    <row r="101" spans="1:9" x14ac:dyDescent="0.3">
      <c r="A101" t="str">
        <f t="shared" si="2"/>
        <v> Puerto Rico</v>
      </c>
      <c r="B101" s="8" t="s">
        <v>100</v>
      </c>
      <c r="C101" s="9">
        <v>17</v>
      </c>
      <c r="D101" s="9">
        <v>0</v>
      </c>
      <c r="E101" s="9">
        <v>2</v>
      </c>
      <c r="F101" s="9">
        <v>6</v>
      </c>
      <c r="G101" s="9">
        <v>8</v>
      </c>
      <c r="H101" s="15">
        <v>108</v>
      </c>
      <c r="I101" t="str">
        <f t="shared" si="3"/>
        <v>{"name":" Puerto Rico","value":8,"gold":"0","silver":"2","bronze":"6","rank":"108"},</v>
      </c>
    </row>
    <row r="102" spans="1:9" x14ac:dyDescent="0.3">
      <c r="A102" t="str">
        <f t="shared" si="2"/>
        <v> Moldova </v>
      </c>
      <c r="B102" s="8" t="s">
        <v>101</v>
      </c>
      <c r="C102" s="9">
        <v>5</v>
      </c>
      <c r="D102" s="9">
        <v>0</v>
      </c>
      <c r="E102" s="9">
        <v>2</v>
      </c>
      <c r="F102" s="9">
        <v>5</v>
      </c>
      <c r="G102" s="9">
        <v>7</v>
      </c>
      <c r="H102" s="15">
        <v>109</v>
      </c>
      <c r="I102" t="str">
        <f t="shared" si="3"/>
        <v>{"name":" Moldova ","value":7,"gold":"0","silver":"2","bronze":"5","rank":"109"},</v>
      </c>
    </row>
    <row r="103" spans="1:9" x14ac:dyDescent="0.3">
      <c r="A103" t="str">
        <f t="shared" si="2"/>
        <v> Malaysia </v>
      </c>
      <c r="B103" s="1" t="s">
        <v>102</v>
      </c>
      <c r="C103" s="16">
        <v>12</v>
      </c>
      <c r="D103" s="16">
        <v>0</v>
      </c>
      <c r="E103" s="16">
        <v>3</v>
      </c>
      <c r="F103" s="16">
        <v>3</v>
      </c>
      <c r="G103" s="16">
        <v>6</v>
      </c>
      <c r="H103" s="12">
        <v>106</v>
      </c>
      <c r="I103" t="str">
        <f t="shared" si="3"/>
        <v>{"name":" Malaysia ","value":6,"gold":"0","silver":"3","bronze":"3","rank":"106"},</v>
      </c>
    </row>
    <row r="104" spans="1:9" x14ac:dyDescent="0.3">
      <c r="A104" t="str">
        <f t="shared" si="2"/>
        <v> Namibia </v>
      </c>
      <c r="B104" t="s">
        <v>103</v>
      </c>
      <c r="C104" s="16">
        <v>6</v>
      </c>
      <c r="D104" s="16">
        <v>0</v>
      </c>
      <c r="E104" s="16">
        <v>4</v>
      </c>
      <c r="F104" s="16">
        <v>0</v>
      </c>
      <c r="G104" s="16">
        <v>4</v>
      </c>
      <c r="H104" s="12">
        <v>105</v>
      </c>
      <c r="I104" t="str">
        <f t="shared" si="3"/>
        <v>{"name":" Namibia ","value":4,"gold":"0","silver":"4","bronze":"0","rank":"105"},</v>
      </c>
    </row>
    <row r="105" spans="1:9" x14ac:dyDescent="0.3">
      <c r="A105" t="str">
        <f t="shared" si="2"/>
        <v> Iceland </v>
      </c>
      <c r="B105" s="8" t="s">
        <v>104</v>
      </c>
      <c r="C105" s="9">
        <v>19</v>
      </c>
      <c r="D105" s="9">
        <v>0</v>
      </c>
      <c r="E105" s="9">
        <v>2</v>
      </c>
      <c r="F105" s="9">
        <v>2</v>
      </c>
      <c r="G105" s="9">
        <v>4</v>
      </c>
      <c r="H105" s="15">
        <v>110</v>
      </c>
      <c r="I105" t="str">
        <f t="shared" si="3"/>
        <v>{"name":" Iceland ","value":4,"gold":"0","silver":"2","bronze":"2","rank":"110"},</v>
      </c>
    </row>
    <row r="106" spans="1:9" x14ac:dyDescent="0.3">
      <c r="A106" t="str">
        <f t="shared" si="2"/>
        <v> Lebanon </v>
      </c>
      <c r="B106" s="8" t="s">
        <v>105</v>
      </c>
      <c r="C106" s="9">
        <v>16</v>
      </c>
      <c r="D106" s="9">
        <v>0</v>
      </c>
      <c r="E106" s="9">
        <v>2</v>
      </c>
      <c r="F106" s="9">
        <v>2</v>
      </c>
      <c r="G106" s="9">
        <v>4</v>
      </c>
      <c r="H106" s="15">
        <v>110</v>
      </c>
      <c r="I106" t="str">
        <f t="shared" si="3"/>
        <v>{"name":" Lebanon ","value":4,"gold":"0","silver":"2","bronze":"2","rank":"110"},</v>
      </c>
    </row>
    <row r="107" spans="1:9" x14ac:dyDescent="0.3">
      <c r="A107" t="str">
        <f t="shared" si="2"/>
        <v> Singapore </v>
      </c>
      <c r="B107" s="8" t="s">
        <v>106</v>
      </c>
      <c r="C107" s="9">
        <v>15</v>
      </c>
      <c r="D107" s="9">
        <v>0</v>
      </c>
      <c r="E107" s="9">
        <v>2</v>
      </c>
      <c r="F107" s="9">
        <v>2</v>
      </c>
      <c r="G107" s="9">
        <v>4</v>
      </c>
      <c r="H107" s="15">
        <v>110</v>
      </c>
      <c r="I107" t="str">
        <f t="shared" si="3"/>
        <v>{"name":" Singapore ","value":4,"gold":"0","silver":"2","bronze":"2","rank":"110"},</v>
      </c>
    </row>
    <row r="108" spans="1:9" x14ac:dyDescent="0.3">
      <c r="A108" t="str">
        <f t="shared" si="2"/>
        <v> Bohemia </v>
      </c>
      <c r="B108" s="17" t="s">
        <v>107</v>
      </c>
      <c r="C108" s="6">
        <v>3</v>
      </c>
      <c r="D108" s="6">
        <v>0</v>
      </c>
      <c r="E108" s="6">
        <v>1</v>
      </c>
      <c r="F108" s="6">
        <v>3</v>
      </c>
      <c r="G108" s="6">
        <v>4</v>
      </c>
      <c r="H108" s="18">
        <v>116</v>
      </c>
      <c r="I108" t="str">
        <f t="shared" si="3"/>
        <v>{"name":" Bohemia ","value":4,"gold":"0","silver":"1","bronze":"3","rank":"116"},</v>
      </c>
    </row>
    <row r="109" spans="1:9" x14ac:dyDescent="0.3">
      <c r="A109" t="str">
        <f t="shared" si="2"/>
        <v> Ghana </v>
      </c>
      <c r="B109" s="5" t="s">
        <v>108</v>
      </c>
      <c r="C109" s="6">
        <v>13</v>
      </c>
      <c r="D109" s="6">
        <v>0</v>
      </c>
      <c r="E109" s="6">
        <v>1</v>
      </c>
      <c r="F109" s="6">
        <v>3</v>
      </c>
      <c r="G109" s="6">
        <v>4</v>
      </c>
      <c r="H109" s="18">
        <v>116</v>
      </c>
      <c r="I109" t="str">
        <f t="shared" si="3"/>
        <v>{"name":" Ghana ","value":4,"gold":"0","silver":"1","bronze":"3","rank":"116"},</v>
      </c>
    </row>
    <row r="110" spans="1:9" x14ac:dyDescent="0.3">
      <c r="A110" t="str">
        <f t="shared" si="2"/>
        <v> Qatar </v>
      </c>
      <c r="B110" t="s">
        <v>109</v>
      </c>
      <c r="C110" s="16">
        <v>8</v>
      </c>
      <c r="D110" s="16">
        <v>0</v>
      </c>
      <c r="E110" s="16">
        <v>0</v>
      </c>
      <c r="F110" s="16">
        <v>4</v>
      </c>
      <c r="G110" s="16">
        <v>4</v>
      </c>
      <c r="H110" s="12">
        <v>134</v>
      </c>
      <c r="I110" t="str">
        <f t="shared" si="3"/>
        <v>{"name":" Qatar ","value":4,"gold":"0","silver":"0","bronze":"4","rank":"134"},</v>
      </c>
    </row>
    <row r="111" spans="1:9" x14ac:dyDescent="0.3">
      <c r="A111" t="str">
        <f t="shared" si="2"/>
        <v> Kyrgyzstan </v>
      </c>
      <c r="B111" s="7" t="s">
        <v>110</v>
      </c>
      <c r="C111" s="6">
        <v>5</v>
      </c>
      <c r="D111" s="6">
        <v>0</v>
      </c>
      <c r="E111" s="6">
        <v>1</v>
      </c>
      <c r="F111" s="6">
        <v>2</v>
      </c>
      <c r="G111" s="6">
        <v>3</v>
      </c>
      <c r="H111" s="18">
        <v>118</v>
      </c>
      <c r="I111" t="str">
        <f t="shared" si="3"/>
        <v>{"name":" Kyrgyzstan ","value":3,"gold":"0","silver":"1","bronze":"2","rank":"118"},</v>
      </c>
    </row>
    <row r="112" spans="1:9" x14ac:dyDescent="0.3">
      <c r="A112" t="str">
        <f t="shared" si="2"/>
        <v> Saudi Arabia </v>
      </c>
      <c r="B112" s="7" t="s">
        <v>111</v>
      </c>
      <c r="C112" s="6">
        <v>10</v>
      </c>
      <c r="D112" s="6">
        <v>0</v>
      </c>
      <c r="E112" s="6">
        <v>1</v>
      </c>
      <c r="F112" s="6">
        <v>2</v>
      </c>
      <c r="G112" s="6">
        <v>3</v>
      </c>
      <c r="H112" s="18">
        <v>116</v>
      </c>
      <c r="I112" t="str">
        <f t="shared" si="3"/>
        <v>{"name":" Saudi Arabia ","value":3,"gold":"0","silver":"1","bronze":"2","rank":"116"},</v>
      </c>
    </row>
    <row r="113" spans="1:9" x14ac:dyDescent="0.3">
      <c r="A113" t="str">
        <f t="shared" si="2"/>
        <v> Tajikistan</v>
      </c>
      <c r="B113" s="7" t="s">
        <v>112</v>
      </c>
      <c r="C113" s="6">
        <v>5</v>
      </c>
      <c r="D113" s="6">
        <v>0</v>
      </c>
      <c r="E113" s="6">
        <v>1</v>
      </c>
      <c r="F113" s="6">
        <v>2</v>
      </c>
      <c r="G113" s="6">
        <v>3</v>
      </c>
      <c r="H113" s="18">
        <v>121</v>
      </c>
      <c r="I113" t="str">
        <f t="shared" si="3"/>
        <v>{"name":" Tajikistan","value":3,"gold":"0","silver":"1","bronze":"2","rank":"121"},</v>
      </c>
    </row>
    <row r="114" spans="1:9" ht="27.6" x14ac:dyDescent="0.3">
      <c r="A114" t="str">
        <f t="shared" si="2"/>
        <v> Independent Olympic Participants </v>
      </c>
      <c r="B114" s="17" t="s">
        <v>113</v>
      </c>
      <c r="C114" s="6">
        <v>1</v>
      </c>
      <c r="D114" s="6">
        <v>0</v>
      </c>
      <c r="E114" s="6">
        <v>1</v>
      </c>
      <c r="F114" s="6">
        <v>2</v>
      </c>
      <c r="G114" s="6">
        <v>3</v>
      </c>
      <c r="H114" s="18">
        <v>118</v>
      </c>
      <c r="I114" t="str">
        <f t="shared" si="3"/>
        <v>{"name":" Independent Olympic Participants ","value":3,"gold":"0","silver":"1","bronze":"2","rank":"118"},</v>
      </c>
    </row>
    <row r="115" spans="1:9" x14ac:dyDescent="0.3">
      <c r="A115" t="str">
        <f t="shared" si="2"/>
        <v> Afghanistan</v>
      </c>
      <c r="B115" s="10" t="s">
        <v>114</v>
      </c>
      <c r="C115" s="11">
        <v>13</v>
      </c>
      <c r="D115" s="11">
        <v>0</v>
      </c>
      <c r="E115" s="11">
        <v>0</v>
      </c>
      <c r="F115" s="11">
        <v>2</v>
      </c>
      <c r="G115" s="11">
        <v>2</v>
      </c>
      <c r="H115" s="12">
        <v>101</v>
      </c>
      <c r="I115" t="str">
        <f t="shared" si="3"/>
        <v>{"name":" Afghanistan","value":2,"gold":"0","silver":"0","bronze":"2","rank":"101"},</v>
      </c>
    </row>
    <row r="116" spans="1:9" x14ac:dyDescent="0.3">
      <c r="A116" t="str">
        <f t="shared" si="2"/>
        <v> Sri Lanka </v>
      </c>
      <c r="B116" s="19" t="s">
        <v>115</v>
      </c>
      <c r="C116" s="9">
        <v>16</v>
      </c>
      <c r="D116" s="9">
        <v>0</v>
      </c>
      <c r="E116" s="9">
        <v>2</v>
      </c>
      <c r="F116" s="9">
        <v>0</v>
      </c>
      <c r="G116" s="9">
        <v>2</v>
      </c>
      <c r="H116" s="15">
        <v>113</v>
      </c>
      <c r="I116" t="str">
        <f t="shared" si="3"/>
        <v>{"name":" Sri Lanka ","value":2,"gold":"0","silver":"2","bronze":"0","rank":"113"},</v>
      </c>
    </row>
    <row r="117" spans="1:9" x14ac:dyDescent="0.3">
      <c r="A117" t="str">
        <f t="shared" si="2"/>
        <v> Tanzania </v>
      </c>
      <c r="B117" s="19" t="s">
        <v>116</v>
      </c>
      <c r="C117" s="9">
        <v>12</v>
      </c>
      <c r="D117" s="9">
        <v>0</v>
      </c>
      <c r="E117" s="9">
        <v>2</v>
      </c>
      <c r="F117" s="9">
        <v>0</v>
      </c>
      <c r="G117" s="9">
        <v>2</v>
      </c>
      <c r="H117" s="15">
        <v>113</v>
      </c>
      <c r="I117" t="str">
        <f t="shared" si="3"/>
        <v>{"name":" Tanzania ","value":2,"gold":"0","silver":"2","bronze":"0","rank":"113"},</v>
      </c>
    </row>
    <row r="118" spans="1:9" x14ac:dyDescent="0.3">
      <c r="A118" t="str">
        <f t="shared" si="2"/>
        <v> Vietnam </v>
      </c>
      <c r="B118" t="s">
        <v>117</v>
      </c>
      <c r="C118" s="16">
        <v>14</v>
      </c>
      <c r="D118" s="16">
        <v>0</v>
      </c>
      <c r="E118" s="16">
        <v>2</v>
      </c>
      <c r="F118" s="16">
        <v>0</v>
      </c>
      <c r="G118" s="16">
        <v>2</v>
      </c>
      <c r="H118" s="15">
        <v>113</v>
      </c>
      <c r="I118" t="str">
        <f t="shared" si="3"/>
        <v>{"name":" Vietnam ","value":2,"gold":"0","silver":"2","bronze":"0","rank":"113"},</v>
      </c>
    </row>
    <row r="119" spans="1:9" x14ac:dyDescent="0.3">
      <c r="A119" t="str">
        <f t="shared" si="2"/>
        <v> Haiti </v>
      </c>
      <c r="B119" s="5" t="s">
        <v>118</v>
      </c>
      <c r="C119" s="6">
        <v>14</v>
      </c>
      <c r="D119" s="6">
        <v>0</v>
      </c>
      <c r="E119" s="6">
        <v>1</v>
      </c>
      <c r="F119" s="6">
        <v>1</v>
      </c>
      <c r="G119" s="6">
        <v>2</v>
      </c>
      <c r="H119" s="18">
        <v>120</v>
      </c>
      <c r="I119" t="str">
        <f t="shared" si="3"/>
        <v>{"name":" Haiti ","value":2,"gold":"0","silver":"1","bronze":"1","rank":"120"},</v>
      </c>
    </row>
    <row r="120" spans="1:9" x14ac:dyDescent="0.3">
      <c r="A120" t="str">
        <f t="shared" si="2"/>
        <v> British West Indies </v>
      </c>
      <c r="B120" s="4" t="s">
        <v>119</v>
      </c>
      <c r="C120" s="16">
        <v>1</v>
      </c>
      <c r="D120" s="16">
        <v>0</v>
      </c>
      <c r="E120" s="16">
        <v>0</v>
      </c>
      <c r="F120" s="16">
        <v>2</v>
      </c>
      <c r="G120" s="16">
        <v>2</v>
      </c>
      <c r="H120" s="12">
        <v>135</v>
      </c>
      <c r="I120" t="str">
        <f t="shared" si="3"/>
        <v>{"name":" British West Indies ","value":2,"gold":"0","silver":"0","bronze":"2","rank":"135"},</v>
      </c>
    </row>
    <row r="121" spans="1:9" x14ac:dyDescent="0.3">
      <c r="A121" t="str">
        <f t="shared" si="2"/>
        <v> Kuwait </v>
      </c>
      <c r="B121" t="s">
        <v>120</v>
      </c>
      <c r="C121" s="16">
        <v>12</v>
      </c>
      <c r="D121" s="16">
        <v>0</v>
      </c>
      <c r="E121" s="16">
        <v>0</v>
      </c>
      <c r="F121" s="16">
        <v>2</v>
      </c>
      <c r="G121" s="16">
        <v>2</v>
      </c>
      <c r="H121" s="12">
        <v>135</v>
      </c>
      <c r="I121" t="str">
        <f t="shared" si="3"/>
        <v>{"name":" Kuwait ","value":2,"gold":"0","silver":"0","bronze":"2","rank":"135"},</v>
      </c>
    </row>
    <row r="122" spans="1:9" x14ac:dyDescent="0.3">
      <c r="A122" t="str">
        <f t="shared" si="2"/>
        <v> Zambia </v>
      </c>
      <c r="B122" s="20" t="s">
        <v>121</v>
      </c>
      <c r="C122" s="21">
        <v>12</v>
      </c>
      <c r="D122" s="21">
        <v>0</v>
      </c>
      <c r="E122" s="21">
        <v>1</v>
      </c>
      <c r="F122" s="21">
        <v>1</v>
      </c>
      <c r="G122" s="21">
        <v>2</v>
      </c>
      <c r="H122" s="22">
        <v>146</v>
      </c>
      <c r="I122" t="str">
        <f t="shared" si="3"/>
        <v>{"name":" Zambia ","value":2,"gold":"0","silver":"1","bronze":"1","rank":"146"},</v>
      </c>
    </row>
    <row r="123" spans="1:9" x14ac:dyDescent="0.3">
      <c r="A123" t="str">
        <f t="shared" si="2"/>
        <v> Bahrain </v>
      </c>
      <c r="B123" s="10" t="s">
        <v>122</v>
      </c>
      <c r="C123" s="11">
        <v>8</v>
      </c>
      <c r="D123" s="11">
        <v>0</v>
      </c>
      <c r="E123" s="11">
        <v>0</v>
      </c>
      <c r="F123" s="11">
        <v>1</v>
      </c>
      <c r="G123" s="11">
        <v>1</v>
      </c>
      <c r="H123" s="12">
        <v>102</v>
      </c>
      <c r="I123" t="str">
        <f t="shared" si="3"/>
        <v>{"name":" Bahrain ","value":1,"gold":"0","silver":"0","bronze":"1","rank":"102"},</v>
      </c>
    </row>
    <row r="124" spans="1:9" x14ac:dyDescent="0.3">
      <c r="A124" t="str">
        <f t="shared" si="2"/>
        <v> Barbados </v>
      </c>
      <c r="B124" s="13" t="s">
        <v>123</v>
      </c>
      <c r="C124" s="11">
        <v>11</v>
      </c>
      <c r="D124" s="11">
        <v>0</v>
      </c>
      <c r="E124" s="11">
        <v>0</v>
      </c>
      <c r="F124" s="11">
        <v>1</v>
      </c>
      <c r="G124" s="11">
        <v>1</v>
      </c>
      <c r="H124" s="12">
        <v>102</v>
      </c>
      <c r="I124" t="str">
        <f t="shared" si="3"/>
        <v>{"name":" Barbados ","value":1,"gold":"0","silver":"0","bronze":"1","rank":"102"},</v>
      </c>
    </row>
    <row r="125" spans="1:9" x14ac:dyDescent="0.3">
      <c r="A125" t="str">
        <f t="shared" si="2"/>
        <v> Bermuda</v>
      </c>
      <c r="B125" s="10" t="s">
        <v>124</v>
      </c>
      <c r="C125" s="11">
        <v>17</v>
      </c>
      <c r="D125" s="11">
        <v>0</v>
      </c>
      <c r="E125" s="11">
        <v>0</v>
      </c>
      <c r="F125" s="11">
        <v>1</v>
      </c>
      <c r="G125" s="11">
        <v>1</v>
      </c>
      <c r="H125" s="12">
        <v>104</v>
      </c>
      <c r="I125" t="str">
        <f t="shared" si="3"/>
        <v>{"name":" Bermuda","value":1,"gold":"0","silver":"0","bronze":"1","rank":"104"},</v>
      </c>
    </row>
    <row r="126" spans="1:9" x14ac:dyDescent="0.3">
      <c r="A126" t="str">
        <f t="shared" si="2"/>
        <v> Botswana </v>
      </c>
      <c r="B126" s="7" t="s">
        <v>125</v>
      </c>
      <c r="C126" s="6">
        <v>9</v>
      </c>
      <c r="D126" s="6">
        <v>0</v>
      </c>
      <c r="E126" s="6">
        <v>1</v>
      </c>
      <c r="F126" s="6">
        <v>0</v>
      </c>
      <c r="G126" s="6">
        <v>1</v>
      </c>
      <c r="H126" s="18">
        <v>121</v>
      </c>
      <c r="I126" t="str">
        <f t="shared" si="3"/>
        <v>{"name":" Botswana ","value":1,"gold":"0","silver":"1","bronze":"0","rank":"121"},</v>
      </c>
    </row>
    <row r="127" spans="1:9" x14ac:dyDescent="0.3">
      <c r="A127" t="str">
        <f t="shared" si="2"/>
        <v> Ivory Coast </v>
      </c>
      <c r="B127" s="5" t="s">
        <v>126</v>
      </c>
      <c r="C127" s="6">
        <v>12</v>
      </c>
      <c r="D127" s="6">
        <v>0</v>
      </c>
      <c r="E127" s="6">
        <v>1</v>
      </c>
      <c r="F127" s="6">
        <v>0</v>
      </c>
      <c r="G127" s="6">
        <v>1</v>
      </c>
      <c r="H127" s="18">
        <v>121</v>
      </c>
      <c r="I127" t="str">
        <f t="shared" si="3"/>
        <v>{"name":" Ivory Coast ","value":1,"gold":"0","silver":"1","bronze":"0","rank":"121"},</v>
      </c>
    </row>
    <row r="128" spans="1:9" x14ac:dyDescent="0.3">
      <c r="A128" t="str">
        <f t="shared" si="2"/>
        <v> Cyprus</v>
      </c>
      <c r="B128" s="7" t="s">
        <v>127</v>
      </c>
      <c r="C128" s="6">
        <v>9</v>
      </c>
      <c r="D128" s="6">
        <v>0</v>
      </c>
      <c r="E128" s="6">
        <v>1</v>
      </c>
      <c r="F128" s="6">
        <v>0</v>
      </c>
      <c r="G128" s="6">
        <v>1</v>
      </c>
      <c r="H128" s="18">
        <v>121</v>
      </c>
      <c r="I128" t="str">
        <f t="shared" si="3"/>
        <v>{"name":" Cyprus","value":1,"gold":"0","silver":"1","bronze":"0","rank":"121"},</v>
      </c>
    </row>
    <row r="129" spans="1:9" x14ac:dyDescent="0.3">
      <c r="A129" t="str">
        <f t="shared" si="2"/>
        <v> Gabon </v>
      </c>
      <c r="B129" s="7" t="s">
        <v>128</v>
      </c>
      <c r="C129" s="6">
        <v>9</v>
      </c>
      <c r="D129" s="6">
        <v>0</v>
      </c>
      <c r="E129" s="6">
        <v>1</v>
      </c>
      <c r="F129" s="6">
        <v>0</v>
      </c>
      <c r="G129" s="6">
        <v>1</v>
      </c>
      <c r="H129" s="18">
        <v>121</v>
      </c>
      <c r="I129" t="str">
        <f t="shared" si="3"/>
        <v>{"name":" Gabon ","value":1,"gold":"0","silver":"1","bronze":"0","rank":"121"},</v>
      </c>
    </row>
    <row r="130" spans="1:9" x14ac:dyDescent="0.3">
      <c r="A130" t="str">
        <f t="shared" ref="A130:A146" si="4">TRIM(B130)</f>
        <v> Guatemala </v>
      </c>
      <c r="B130" s="7" t="s">
        <v>129</v>
      </c>
      <c r="C130" s="6">
        <v>13</v>
      </c>
      <c r="D130" s="6">
        <v>0</v>
      </c>
      <c r="E130" s="6">
        <v>1</v>
      </c>
      <c r="F130" s="6">
        <v>0</v>
      </c>
      <c r="G130" s="6">
        <v>1</v>
      </c>
      <c r="H130" s="18">
        <v>121</v>
      </c>
      <c r="I130" t="str">
        <f t="shared" ref="I130:I146" si="5">CONCATENATE("{","""name""",":","""",TRIM(A130),"""",",","""value","""",":",G130,",""gold","""",":","""",D130,"""",",","""","silver","""",":","""",E130,"""",",","""","bronze","""",":","""",F130,"""",",""","rank","""",":","""",H130,"""","}",",")</f>
        <v>{"name":" Guatemala ","value":1,"gold":"0","silver":"1","bronze":"0","rank":"121"},</v>
      </c>
    </row>
    <row r="131" spans="1:9" x14ac:dyDescent="0.3">
      <c r="A131" t="str">
        <f t="shared" si="4"/>
        <v> Montenegro</v>
      </c>
      <c r="B131" s="7" t="s">
        <v>130</v>
      </c>
      <c r="C131" s="6">
        <v>2</v>
      </c>
      <c r="D131" s="6">
        <v>0</v>
      </c>
      <c r="E131" s="6">
        <v>1</v>
      </c>
      <c r="F131" s="6">
        <v>0</v>
      </c>
      <c r="G131" s="6">
        <v>1</v>
      </c>
      <c r="H131" s="18">
        <v>121</v>
      </c>
      <c r="I131" t="str">
        <f t="shared" si="5"/>
        <v>{"name":" Montenegro","value":1,"gold":"0","silver":"1","bronze":"0","rank":"121"},</v>
      </c>
    </row>
    <row r="132" spans="1:9" x14ac:dyDescent="0.3">
      <c r="A132" t="str">
        <f t="shared" si="4"/>
        <v> Netherlands Antilles </v>
      </c>
      <c r="B132" s="17" t="s">
        <v>131</v>
      </c>
      <c r="C132" s="6">
        <v>13</v>
      </c>
      <c r="D132" s="6">
        <v>0</v>
      </c>
      <c r="E132" s="6">
        <v>1</v>
      </c>
      <c r="F132" s="6">
        <v>0</v>
      </c>
      <c r="G132" s="6">
        <v>1</v>
      </c>
      <c r="H132" s="18">
        <v>121</v>
      </c>
      <c r="I132" t="str">
        <f t="shared" si="5"/>
        <v>{"name":" Netherlands Antilles ","value":1,"gold":"0","silver":"1","bronze":"0","rank":"121"},</v>
      </c>
    </row>
    <row r="133" spans="1:9" x14ac:dyDescent="0.3">
      <c r="A133" t="str">
        <f t="shared" si="4"/>
        <v> Paraguay </v>
      </c>
      <c r="B133" s="7" t="s">
        <v>132</v>
      </c>
      <c r="C133" s="6">
        <v>11</v>
      </c>
      <c r="D133" s="6">
        <v>0</v>
      </c>
      <c r="E133" s="6">
        <v>1</v>
      </c>
      <c r="F133" s="6">
        <v>0</v>
      </c>
      <c r="G133" s="6">
        <v>1</v>
      </c>
      <c r="H133" s="18">
        <v>121</v>
      </c>
      <c r="I133" t="str">
        <f t="shared" si="5"/>
        <v>{"name":" Paraguay ","value":1,"gold":"0","silver":"1","bronze":"0","rank":"121"},</v>
      </c>
    </row>
    <row r="134" spans="1:9" x14ac:dyDescent="0.3">
      <c r="A134" t="str">
        <f t="shared" si="4"/>
        <v> Senegal </v>
      </c>
      <c r="B134" s="7" t="s">
        <v>133</v>
      </c>
      <c r="C134" s="6">
        <v>13</v>
      </c>
      <c r="D134" s="6">
        <v>0</v>
      </c>
      <c r="E134" s="6">
        <v>1</v>
      </c>
      <c r="F134" s="6">
        <v>0</v>
      </c>
      <c r="G134" s="6">
        <v>1</v>
      </c>
      <c r="H134" s="18">
        <v>121</v>
      </c>
      <c r="I134" t="str">
        <f t="shared" si="5"/>
        <v>{"name":" Senegal ","value":1,"gold":"0","silver":"1","bronze":"0","rank":"121"},</v>
      </c>
    </row>
    <row r="135" spans="1:9" x14ac:dyDescent="0.3">
      <c r="A135" t="str">
        <f t="shared" si="4"/>
        <v> Sudan </v>
      </c>
      <c r="B135" s="7" t="s">
        <v>134</v>
      </c>
      <c r="C135" s="6">
        <v>11</v>
      </c>
      <c r="D135" s="6">
        <v>0</v>
      </c>
      <c r="E135" s="6">
        <v>1</v>
      </c>
      <c r="F135" s="6">
        <v>0</v>
      </c>
      <c r="G135" s="6">
        <v>1</v>
      </c>
      <c r="H135" s="18">
        <v>121</v>
      </c>
      <c r="I135" t="str">
        <f t="shared" si="5"/>
        <v>{"name":" Sudan ","value":1,"gold":"0","silver":"1","bronze":"0","rank":"121"},</v>
      </c>
    </row>
    <row r="136" spans="1:9" x14ac:dyDescent="0.3">
      <c r="A136" t="str">
        <f t="shared" si="4"/>
        <v> Tonga </v>
      </c>
      <c r="B136" s="7" t="s">
        <v>135</v>
      </c>
      <c r="C136" s="6">
        <v>8</v>
      </c>
      <c r="D136" s="6">
        <v>0</v>
      </c>
      <c r="E136" s="6">
        <v>1</v>
      </c>
      <c r="F136" s="6">
        <v>0</v>
      </c>
      <c r="G136" s="6">
        <v>1</v>
      </c>
      <c r="H136" s="18">
        <v>121</v>
      </c>
      <c r="I136" t="str">
        <f t="shared" si="5"/>
        <v>{"name":" Tonga ","value":1,"gold":"0","silver":"1","bronze":"0","rank":"121"},</v>
      </c>
    </row>
    <row r="137" spans="1:9" x14ac:dyDescent="0.3">
      <c r="A137" t="str">
        <f t="shared" si="4"/>
        <v> Virgin Islands </v>
      </c>
      <c r="B137" s="7" t="s">
        <v>136</v>
      </c>
      <c r="C137" s="6">
        <v>11</v>
      </c>
      <c r="D137" s="6">
        <v>0</v>
      </c>
      <c r="E137" s="6">
        <v>1</v>
      </c>
      <c r="F137" s="6">
        <v>0</v>
      </c>
      <c r="G137" s="6">
        <v>1</v>
      </c>
      <c r="H137" s="18">
        <v>121</v>
      </c>
      <c r="I137" t="str">
        <f t="shared" si="5"/>
        <v>{"name":" Virgin Islands ","value":1,"gold":"0","silver":"1","bronze":"0","rank":"121"},</v>
      </c>
    </row>
    <row r="138" spans="1:9" x14ac:dyDescent="0.3">
      <c r="A138" t="str">
        <f t="shared" si="4"/>
        <v> Djibouti</v>
      </c>
      <c r="B138" s="1" t="s">
        <v>137</v>
      </c>
      <c r="C138" s="16">
        <v>7</v>
      </c>
      <c r="D138" s="16">
        <v>0</v>
      </c>
      <c r="E138" s="16">
        <v>0</v>
      </c>
      <c r="F138" s="16">
        <v>1</v>
      </c>
      <c r="G138" s="16">
        <v>1</v>
      </c>
      <c r="H138" s="12">
        <v>137</v>
      </c>
      <c r="I138" t="str">
        <f t="shared" si="5"/>
        <v>{"name":" Djibouti","value":1,"gold":"0","silver":"0","bronze":"1","rank":"137"},</v>
      </c>
    </row>
    <row r="139" spans="1:9" x14ac:dyDescent="0.3">
      <c r="A139" t="str">
        <f t="shared" si="4"/>
        <v> Eritrea </v>
      </c>
      <c r="B139" t="s">
        <v>138</v>
      </c>
      <c r="C139" s="16">
        <v>4</v>
      </c>
      <c r="D139" s="16">
        <v>0</v>
      </c>
      <c r="E139" s="16">
        <v>0</v>
      </c>
      <c r="F139" s="16">
        <v>1</v>
      </c>
      <c r="G139" s="16">
        <v>1</v>
      </c>
      <c r="H139" s="12">
        <v>137</v>
      </c>
      <c r="I139" t="str">
        <f t="shared" si="5"/>
        <v>{"name":" Eritrea ","value":1,"gold":"0","silver":"0","bronze":"1","rank":"137"},</v>
      </c>
    </row>
    <row r="140" spans="1:9" x14ac:dyDescent="0.3">
      <c r="A140" t="str">
        <f t="shared" si="4"/>
        <v> Guyana </v>
      </c>
      <c r="B140" s="1" t="s">
        <v>139</v>
      </c>
      <c r="C140" s="16">
        <v>16</v>
      </c>
      <c r="D140" s="16">
        <v>0</v>
      </c>
      <c r="E140" s="16">
        <v>0</v>
      </c>
      <c r="F140" s="16">
        <v>1</v>
      </c>
      <c r="G140" s="16">
        <v>1</v>
      </c>
      <c r="H140" s="12">
        <v>137</v>
      </c>
      <c r="I140" t="str">
        <f t="shared" si="5"/>
        <v>{"name":" Guyana ","value":1,"gold":"0","silver":"0","bronze":"1","rank":"137"},</v>
      </c>
    </row>
    <row r="141" spans="1:9" x14ac:dyDescent="0.3">
      <c r="A141" t="str">
        <f t="shared" si="4"/>
        <v> Iraq </v>
      </c>
      <c r="B141" t="s">
        <v>140</v>
      </c>
      <c r="C141" s="16">
        <v>13</v>
      </c>
      <c r="D141" s="16">
        <v>0</v>
      </c>
      <c r="E141" s="16">
        <v>0</v>
      </c>
      <c r="F141" s="16">
        <v>1</v>
      </c>
      <c r="G141" s="16">
        <v>1</v>
      </c>
      <c r="H141" s="12">
        <v>137</v>
      </c>
      <c r="I141" t="str">
        <f t="shared" si="5"/>
        <v>{"name":" Iraq ","value":1,"gold":"0","silver":"0","bronze":"1","rank":"137"},</v>
      </c>
    </row>
    <row r="142" spans="1:9" x14ac:dyDescent="0.3">
      <c r="A142" t="str">
        <f t="shared" si="4"/>
        <v> Macedonia </v>
      </c>
      <c r="B142" t="s">
        <v>141</v>
      </c>
      <c r="C142" s="16">
        <v>5</v>
      </c>
      <c r="D142" s="16">
        <v>0</v>
      </c>
      <c r="E142" s="16">
        <v>0</v>
      </c>
      <c r="F142" s="16">
        <v>1</v>
      </c>
      <c r="G142" s="16">
        <v>1</v>
      </c>
      <c r="H142" s="12">
        <v>137</v>
      </c>
      <c r="I142" t="str">
        <f t="shared" si="5"/>
        <v>{"name":" Macedonia ","value":1,"gold":"0","silver":"0","bronze":"1","rank":"137"},</v>
      </c>
    </row>
    <row r="143" spans="1:9" x14ac:dyDescent="0.3">
      <c r="A143" t="str">
        <f t="shared" si="4"/>
        <v> Mauritius </v>
      </c>
      <c r="B143" t="s">
        <v>142</v>
      </c>
      <c r="C143" s="16">
        <v>8</v>
      </c>
      <c r="D143" s="16">
        <v>0</v>
      </c>
      <c r="E143" s="16">
        <v>0</v>
      </c>
      <c r="F143" s="16">
        <v>1</v>
      </c>
      <c r="G143" s="16">
        <v>1</v>
      </c>
      <c r="H143" s="12">
        <v>137</v>
      </c>
      <c r="I143" t="str">
        <f t="shared" si="5"/>
        <v>{"name":" Mauritius ","value":1,"gold":"0","silver":"0","bronze":"1","rank":"137"},</v>
      </c>
    </row>
    <row r="144" spans="1:9" x14ac:dyDescent="0.3">
      <c r="A144" t="str">
        <f t="shared" si="4"/>
        <v> Niger </v>
      </c>
      <c r="B144" t="s">
        <v>143</v>
      </c>
      <c r="C144" s="16">
        <v>11</v>
      </c>
      <c r="D144" s="16">
        <v>0</v>
      </c>
      <c r="E144" s="16">
        <v>0</v>
      </c>
      <c r="F144" s="16">
        <v>1</v>
      </c>
      <c r="G144" s="16">
        <v>1</v>
      </c>
      <c r="H144" s="12">
        <v>137</v>
      </c>
      <c r="I144" t="str">
        <f t="shared" si="5"/>
        <v>{"name":" Niger ","value":1,"gold":"0","silver":"0","bronze":"1","rank":"137"},</v>
      </c>
    </row>
    <row r="145" spans="1:9" x14ac:dyDescent="0.3">
      <c r="A145" t="str">
        <f t="shared" si="4"/>
        <v> Togo </v>
      </c>
      <c r="B145" t="s">
        <v>144</v>
      </c>
      <c r="C145" s="16">
        <v>9</v>
      </c>
      <c r="D145" s="16">
        <v>0</v>
      </c>
      <c r="E145" s="16">
        <v>0</v>
      </c>
      <c r="F145" s="16">
        <v>1</v>
      </c>
      <c r="G145" s="16">
        <v>1</v>
      </c>
      <c r="H145" s="12">
        <v>137</v>
      </c>
      <c r="I145" t="str">
        <f t="shared" si="5"/>
        <v>{"name":" Togo ","value":1,"gold":"0","silver":"0","bronze":"1","rank":"137"},</v>
      </c>
    </row>
    <row r="146" spans="1:9" x14ac:dyDescent="0.3">
      <c r="A146" t="str">
        <f t="shared" si="4"/>
        <v> Liechtenstein</v>
      </c>
      <c r="B146" t="s">
        <v>145</v>
      </c>
      <c r="C146" s="16">
        <v>16</v>
      </c>
      <c r="D146" s="16">
        <v>0</v>
      </c>
      <c r="E146" s="16">
        <v>0</v>
      </c>
      <c r="F146" s="16">
        <v>0</v>
      </c>
      <c r="G146" s="16">
        <v>0</v>
      </c>
      <c r="H146" s="12">
        <v>145</v>
      </c>
      <c r="I146" t="str">
        <f t="shared" si="5"/>
        <v>{"name":" Liechtenstein","value":0,"gold":"0","silver":"0","bronze":"0","rank":"145"},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2016-08-02T09:12:49Z</dcterms:created>
  <dcterms:modified xsi:type="dcterms:W3CDTF">2016-08-02T12:40:48Z</dcterms:modified>
</cp:coreProperties>
</file>