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xampp\htdocs\iom\rdh\admin\templates\"/>
    </mc:Choice>
  </mc:AlternateContent>
  <bookViews>
    <workbookView xWindow="0" yWindow="0" windowWidth="20490" windowHeight="71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" i="1" l="1"/>
  <c r="C4" i="1"/>
  <c r="C11" i="1"/>
  <c r="F3" i="1"/>
  <c r="F4" i="1"/>
  <c r="F5" i="1"/>
  <c r="C5" i="1" s="1"/>
  <c r="F6" i="1"/>
  <c r="C6" i="1" s="1"/>
  <c r="F7" i="1"/>
  <c r="C7" i="1" s="1"/>
  <c r="F8" i="1"/>
  <c r="C8" i="1" s="1"/>
  <c r="F9" i="1"/>
  <c r="C9" i="1" s="1"/>
  <c r="F10" i="1"/>
  <c r="C10" i="1" s="1"/>
  <c r="F11" i="1"/>
  <c r="F2" i="1"/>
  <c r="C2" i="1"/>
</calcChain>
</file>

<file path=xl/sharedStrings.xml><?xml version="1.0" encoding="utf-8"?>
<sst xmlns="http://schemas.openxmlformats.org/spreadsheetml/2006/main" count="20" uniqueCount="20">
  <si>
    <t>Jizan</t>
  </si>
  <si>
    <t>Makkah</t>
  </si>
  <si>
    <t>Al Madinah</t>
  </si>
  <si>
    <t>Ash Sharqiyah</t>
  </si>
  <si>
    <t>Najran</t>
  </si>
  <si>
    <t>region</t>
  </si>
  <si>
    <t>registration_date</t>
  </si>
  <si>
    <t>total</t>
  </si>
  <si>
    <t>male</t>
  </si>
  <si>
    <t>female</t>
  </si>
  <si>
    <t>voluntary_returns</t>
  </si>
  <si>
    <t>involuntary_returns</t>
  </si>
  <si>
    <t>Asir</t>
  </si>
  <si>
    <t>Al Qassim</t>
  </si>
  <si>
    <t>Ha'il</t>
  </si>
  <si>
    <t>Ar Riyad</t>
  </si>
  <si>
    <t>Al Bahah</t>
  </si>
  <si>
    <t>children_male</t>
  </si>
  <si>
    <t>children_female</t>
  </si>
  <si>
    <t>children_total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</si>
</sst>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2" borderId="0" xfId="0" applyFill="1" applyProtection="1"/>
    <xf numFmtId="164" fontId="0" fillId="2" borderId="0" xfId="0" applyNumberFormat="1" applyFill="1" applyProtection="1"/>
    <xf numFmtId="0" fontId="0" fillId="0" borderId="0" xfId="0" applyProtection="1"/>
    <xf numFmtId="164" fontId="0" fillId="0" borderId="0" xfId="0" applyNumberFormat="1" applyProtection="1">
      <protection locked="0"/>
    </xf>
    <xf numFmtId="0" fontId="0" fillId="0" borderId="0" xfId="0" applyProtection="1">
      <protection locked="0"/>
    </xf>
    <xf numFmtId="0" fontId="0" fillId="0" borderId="0" xfId="0" applyFill="1" applyProtection="1">
      <protection locked="0"/>
    </xf>
    <xf numFmtId="0" fontId="0" fillId="0" borderId="0" xfId="0" applyFill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tabSelected="1" workbookViewId="0">
      <selection activeCell="K11" sqref="K11"/>
    </sheetView>
  </sheetViews>
  <sheetFormatPr defaultRowHeight="15" x14ac:dyDescent="0.25"/>
  <cols>
    <col min="1" max="1" width="13.5703125" style="6" bestFit="1" customWidth="1"/>
    <col min="2" max="2" width="16.42578125" style="4" bestFit="1" customWidth="1"/>
    <col min="3" max="3" width="7" style="7" bestFit="1" customWidth="1"/>
    <col min="4" max="5" width="9.140625" style="5"/>
    <col min="6" max="6" width="13.5703125" style="5" bestFit="1" customWidth="1"/>
    <col min="7" max="7" width="13.85546875" style="5" bestFit="1" customWidth="1"/>
    <col min="8" max="8" width="15.7109375" style="5" bestFit="1" customWidth="1"/>
    <col min="9" max="9" width="17" style="5" bestFit="1" customWidth="1"/>
    <col min="10" max="10" width="18.85546875" style="5" bestFit="1" customWidth="1"/>
    <col min="11" max="16384" width="9.140625" style="3"/>
  </cols>
  <sheetData>
    <row r="1" spans="1:10" s="1" customFormat="1" x14ac:dyDescent="0.25">
      <c r="A1" s="1" t="s">
        <v>5</v>
      </c>
      <c r="B1" s="2" t="s">
        <v>6</v>
      </c>
      <c r="C1" s="1" t="s">
        <v>7</v>
      </c>
      <c r="D1" s="1" t="s">
        <v>8</v>
      </c>
      <c r="E1" s="1" t="s">
        <v>9</v>
      </c>
      <c r="F1" s="1" t="s">
        <v>19</v>
      </c>
      <c r="G1" s="1" t="s">
        <v>17</v>
      </c>
      <c r="H1" s="1" t="s">
        <v>18</v>
      </c>
      <c r="I1" s="1" t="s">
        <v>10</v>
      </c>
      <c r="J1" s="1" t="s">
        <v>11</v>
      </c>
    </row>
    <row r="2" spans="1:10" x14ac:dyDescent="0.25">
      <c r="A2" s="6" t="s">
        <v>0</v>
      </c>
      <c r="B2" s="4">
        <v>44050</v>
      </c>
      <c r="C2" s="7">
        <f>SUM(D2,E2,F2)</f>
        <v>35068</v>
      </c>
      <c r="D2" s="5">
        <v>5000</v>
      </c>
      <c r="E2" s="5">
        <v>30000</v>
      </c>
      <c r="F2" s="5">
        <f>SUM(G2,H2)</f>
        <v>68</v>
      </c>
      <c r="G2" s="5">
        <v>12</v>
      </c>
      <c r="H2" s="5">
        <v>56</v>
      </c>
      <c r="I2" s="5">
        <v>12</v>
      </c>
      <c r="J2" s="5">
        <v>6</v>
      </c>
    </row>
    <row r="3" spans="1:10" x14ac:dyDescent="0.25">
      <c r="A3" s="6" t="s">
        <v>1</v>
      </c>
      <c r="B3" s="4">
        <v>44050</v>
      </c>
      <c r="C3" s="7">
        <f t="shared" ref="C3:C11" si="0">SUM(D3,E3,F3)</f>
        <v>101078</v>
      </c>
      <c r="D3" s="5">
        <v>1068</v>
      </c>
      <c r="E3" s="5">
        <v>100000</v>
      </c>
      <c r="F3" s="5">
        <f t="shared" ref="F3:F11" si="1">SUM(G3,H3)</f>
        <v>10</v>
      </c>
      <c r="G3" s="5">
        <v>5</v>
      </c>
      <c r="H3" s="5">
        <v>5</v>
      </c>
      <c r="I3" s="5">
        <v>6</v>
      </c>
      <c r="J3" s="5">
        <v>8</v>
      </c>
    </row>
    <row r="4" spans="1:10" x14ac:dyDescent="0.25">
      <c r="A4" s="6" t="s">
        <v>15</v>
      </c>
      <c r="B4" s="4">
        <v>44050</v>
      </c>
      <c r="C4" s="7">
        <f t="shared" si="0"/>
        <v>70768</v>
      </c>
      <c r="D4" s="5">
        <v>765</v>
      </c>
      <c r="E4" s="5">
        <v>70000</v>
      </c>
      <c r="F4" s="5">
        <f t="shared" si="1"/>
        <v>3</v>
      </c>
      <c r="G4" s="5">
        <v>3</v>
      </c>
      <c r="H4" s="5">
        <v>0</v>
      </c>
      <c r="I4" s="5">
        <v>4</v>
      </c>
      <c r="J4" s="5">
        <v>6</v>
      </c>
    </row>
    <row r="5" spans="1:10" x14ac:dyDescent="0.25">
      <c r="A5" s="6" t="s">
        <v>2</v>
      </c>
      <c r="B5" s="4">
        <v>44050</v>
      </c>
      <c r="C5" s="7">
        <f t="shared" si="0"/>
        <v>8687</v>
      </c>
      <c r="D5" s="5">
        <v>8000</v>
      </c>
      <c r="E5" s="5">
        <v>646</v>
      </c>
      <c r="F5" s="5">
        <f t="shared" si="1"/>
        <v>41</v>
      </c>
      <c r="G5" s="5">
        <v>34</v>
      </c>
      <c r="H5" s="5">
        <v>7</v>
      </c>
      <c r="I5" s="5">
        <v>2</v>
      </c>
      <c r="J5" s="5">
        <v>3</v>
      </c>
    </row>
    <row r="6" spans="1:10" x14ac:dyDescent="0.25">
      <c r="A6" s="6" t="s">
        <v>12</v>
      </c>
      <c r="B6" s="4">
        <v>44050</v>
      </c>
      <c r="C6" s="7">
        <f t="shared" si="0"/>
        <v>5075</v>
      </c>
      <c r="D6" s="5">
        <v>64</v>
      </c>
      <c r="E6" s="5">
        <v>5000</v>
      </c>
      <c r="F6" s="5">
        <f t="shared" si="1"/>
        <v>11</v>
      </c>
      <c r="G6" s="5">
        <v>4</v>
      </c>
      <c r="H6" s="5">
        <v>7</v>
      </c>
      <c r="I6" s="5">
        <v>5</v>
      </c>
      <c r="J6" s="5">
        <v>2</v>
      </c>
    </row>
    <row r="7" spans="1:10" x14ac:dyDescent="0.25">
      <c r="A7" s="6" t="s">
        <v>3</v>
      </c>
      <c r="B7" s="4">
        <v>44050</v>
      </c>
      <c r="C7" s="7">
        <f t="shared" si="0"/>
        <v>3114</v>
      </c>
      <c r="D7" s="5">
        <v>3000</v>
      </c>
      <c r="E7" s="5">
        <v>109</v>
      </c>
      <c r="F7" s="5">
        <f t="shared" si="1"/>
        <v>5</v>
      </c>
      <c r="G7" s="5">
        <v>3</v>
      </c>
      <c r="H7" s="5">
        <v>2</v>
      </c>
      <c r="I7" s="5">
        <v>7</v>
      </c>
      <c r="J7" s="5">
        <v>6</v>
      </c>
    </row>
    <row r="8" spans="1:10" x14ac:dyDescent="0.25">
      <c r="A8" s="6" t="s">
        <v>4</v>
      </c>
      <c r="B8" s="4">
        <v>44050</v>
      </c>
      <c r="C8" s="7">
        <f t="shared" si="0"/>
        <v>816</v>
      </c>
      <c r="D8" s="5">
        <v>204</v>
      </c>
      <c r="E8" s="5">
        <v>600</v>
      </c>
      <c r="F8" s="5">
        <f t="shared" si="1"/>
        <v>12</v>
      </c>
      <c r="G8" s="5">
        <v>5</v>
      </c>
      <c r="H8" s="5">
        <v>7</v>
      </c>
      <c r="I8" s="5">
        <v>4</v>
      </c>
      <c r="J8" s="5">
        <v>4</v>
      </c>
    </row>
    <row r="9" spans="1:10" x14ac:dyDescent="0.25">
      <c r="A9" s="6" t="s">
        <v>14</v>
      </c>
      <c r="B9" s="4">
        <v>44050</v>
      </c>
      <c r="C9" s="7">
        <f t="shared" si="0"/>
        <v>542</v>
      </c>
      <c r="D9" s="5">
        <v>31</v>
      </c>
      <c r="E9" s="5">
        <v>500</v>
      </c>
      <c r="F9" s="5">
        <f t="shared" si="1"/>
        <v>11</v>
      </c>
      <c r="G9" s="5">
        <v>3</v>
      </c>
      <c r="H9" s="5">
        <v>8</v>
      </c>
      <c r="I9" s="5">
        <v>12</v>
      </c>
      <c r="J9" s="5">
        <v>4</v>
      </c>
    </row>
    <row r="10" spans="1:10" x14ac:dyDescent="0.25">
      <c r="A10" s="6" t="s">
        <v>13</v>
      </c>
      <c r="B10" s="4">
        <v>44050</v>
      </c>
      <c r="C10" s="7">
        <f t="shared" si="0"/>
        <v>534</v>
      </c>
      <c r="D10" s="5">
        <v>31</v>
      </c>
      <c r="E10" s="5">
        <v>500</v>
      </c>
      <c r="F10" s="5">
        <f t="shared" si="1"/>
        <v>3</v>
      </c>
      <c r="G10" s="5">
        <v>2</v>
      </c>
      <c r="H10" s="5">
        <v>1</v>
      </c>
      <c r="I10" s="5">
        <v>6</v>
      </c>
      <c r="J10" s="5">
        <v>3</v>
      </c>
    </row>
    <row r="11" spans="1:10" x14ac:dyDescent="0.25">
      <c r="A11" s="6" t="s">
        <v>16</v>
      </c>
      <c r="B11" s="4">
        <v>44050</v>
      </c>
      <c r="C11" s="7">
        <f t="shared" si="0"/>
        <v>525</v>
      </c>
      <c r="D11" s="5">
        <v>300</v>
      </c>
      <c r="E11" s="5">
        <v>200</v>
      </c>
      <c r="F11" s="5">
        <f t="shared" si="1"/>
        <v>25</v>
      </c>
      <c r="G11" s="5">
        <v>10</v>
      </c>
      <c r="H11" s="5">
        <v>15</v>
      </c>
      <c r="I11" s="5">
        <v>6</v>
      </c>
      <c r="J11" s="5">
        <v>3</v>
      </c>
    </row>
  </sheetData>
  <pageMargins left="0.7" right="0.7" top="0.75" bottom="0.75" header="0.3" footer="0.3"/>
  <pageSetup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</dc:creator>
  <cp:lastModifiedBy>Dan</cp:lastModifiedBy>
  <dcterms:created xsi:type="dcterms:W3CDTF">2020-10-12T12:35:49Z</dcterms:created>
  <dcterms:modified xsi:type="dcterms:W3CDTF">2020-10-28T04:15:45Z</dcterms:modified>
</cp:coreProperties>
</file>