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stillbirths\"/>
    </mc:Choice>
  </mc:AlternateContent>
  <bookViews>
    <workbookView xWindow="0" yWindow="0" windowWidth="15660" windowHeight="2952" activeTab="2"/>
  </bookViews>
  <sheets>
    <sheet name="data" sheetId="1" r:id="rId1"/>
    <sheet name="countries" sheetId="3" r:id="rId2"/>
    <sheet name="country_codes" sheetId="2" r:id="rId3"/>
  </sheets>
  <definedNames>
    <definedName name="_xlnm._FilterDatabase" localSheetId="0" hidden="1">data!$A$1:$D$187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3" l="1"/>
  <c r="D154" i="3"/>
  <c r="F2" i="3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" i="3"/>
  <c r="F1" i="3"/>
  <c r="D166" i="3"/>
  <c r="E166" i="3" s="1"/>
  <c r="D165" i="3"/>
  <c r="E165" i="3" s="1"/>
  <c r="D157" i="3"/>
  <c r="E157" i="3" s="1"/>
  <c r="D149" i="3"/>
  <c r="E149" i="3" s="1"/>
  <c r="D2" i="3"/>
  <c r="E2" i="3" s="1"/>
  <c r="D3" i="3"/>
  <c r="E3" i="3" s="1"/>
  <c r="D4" i="3"/>
  <c r="E4" i="3" s="1"/>
  <c r="D5" i="3"/>
  <c r="E5" i="3" s="1"/>
  <c r="D6" i="3"/>
  <c r="E6" i="3" s="1"/>
  <c r="D7" i="3"/>
  <c r="E7" i="3" s="1"/>
  <c r="D8" i="3"/>
  <c r="E8" i="3" s="1"/>
  <c r="D9" i="3"/>
  <c r="E9" i="3" s="1"/>
  <c r="D10" i="3"/>
  <c r="E10" i="3" s="1"/>
  <c r="D11" i="3"/>
  <c r="E11" i="3" s="1"/>
  <c r="D12" i="3"/>
  <c r="E12" i="3" s="1"/>
  <c r="D13" i="3"/>
  <c r="E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31" i="3"/>
  <c r="E31" i="3" s="1"/>
  <c r="D28" i="3"/>
  <c r="E28" i="3" s="1"/>
  <c r="D29" i="3"/>
  <c r="E29" i="3" s="1"/>
  <c r="D30" i="3"/>
  <c r="E30" i="3" s="1"/>
  <c r="D32" i="3"/>
  <c r="E32" i="3" s="1"/>
  <c r="D33" i="3"/>
  <c r="E33" i="3" s="1"/>
  <c r="D34" i="3"/>
  <c r="E34" i="3" s="1"/>
  <c r="D35" i="3"/>
  <c r="E35" i="3" s="1"/>
  <c r="D36" i="3"/>
  <c r="E36" i="3" s="1"/>
  <c r="D37" i="3"/>
  <c r="E37" i="3" s="1"/>
  <c r="D38" i="3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E46" i="3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D56" i="3"/>
  <c r="E56" i="3" s="1"/>
  <c r="D57" i="3"/>
  <c r="E57" i="3" s="1"/>
  <c r="D58" i="3"/>
  <c r="E58" i="3" s="1"/>
  <c r="D59" i="3"/>
  <c r="E59" i="3" s="1"/>
  <c r="D60" i="3"/>
  <c r="E60" i="3" s="1"/>
  <c r="D61" i="3"/>
  <c r="E61" i="3" s="1"/>
  <c r="D62" i="3"/>
  <c r="E62" i="3" s="1"/>
  <c r="D63" i="3"/>
  <c r="E63" i="3" s="1"/>
  <c r="D64" i="3"/>
  <c r="E64" i="3" s="1"/>
  <c r="D65" i="3"/>
  <c r="E65" i="3" s="1"/>
  <c r="D66" i="3"/>
  <c r="E66" i="3" s="1"/>
  <c r="D67" i="3"/>
  <c r="E67" i="3" s="1"/>
  <c r="D68" i="3"/>
  <c r="E68" i="3" s="1"/>
  <c r="D69" i="3"/>
  <c r="E69" i="3" s="1"/>
  <c r="D70" i="3"/>
  <c r="E70" i="3" s="1"/>
  <c r="D71" i="3"/>
  <c r="E71" i="3" s="1"/>
  <c r="D72" i="3"/>
  <c r="E72" i="3" s="1"/>
  <c r="D73" i="3"/>
  <c r="E73" i="3" s="1"/>
  <c r="D74" i="3"/>
  <c r="E74" i="3" s="1"/>
  <c r="D75" i="3"/>
  <c r="E75" i="3" s="1"/>
  <c r="D76" i="3"/>
  <c r="E76" i="3" s="1"/>
  <c r="D77" i="3"/>
  <c r="E77" i="3" s="1"/>
  <c r="D78" i="3"/>
  <c r="E78" i="3" s="1"/>
  <c r="D79" i="3"/>
  <c r="E79" i="3" s="1"/>
  <c r="D80" i="3"/>
  <c r="E80" i="3" s="1"/>
  <c r="D81" i="3"/>
  <c r="E81" i="3" s="1"/>
  <c r="D82" i="3"/>
  <c r="E82" i="3" s="1"/>
  <c r="D83" i="3"/>
  <c r="E83" i="3" s="1"/>
  <c r="D84" i="3"/>
  <c r="E84" i="3" s="1"/>
  <c r="D85" i="3"/>
  <c r="E85" i="3" s="1"/>
  <c r="D86" i="3"/>
  <c r="E86" i="3" s="1"/>
  <c r="D87" i="3"/>
  <c r="E87" i="3" s="1"/>
  <c r="D88" i="3"/>
  <c r="E88" i="3" s="1"/>
  <c r="D89" i="3"/>
  <c r="E89" i="3" s="1"/>
  <c r="D90" i="3"/>
  <c r="E90" i="3" s="1"/>
  <c r="D91" i="3"/>
  <c r="E91" i="3" s="1"/>
  <c r="D92" i="3"/>
  <c r="E92" i="3" s="1"/>
  <c r="D93" i="3"/>
  <c r="E93" i="3" s="1"/>
  <c r="D94" i="3"/>
  <c r="E94" i="3" s="1"/>
  <c r="D95" i="3"/>
  <c r="E95" i="3" s="1"/>
  <c r="D96" i="3"/>
  <c r="E96" i="3" s="1"/>
  <c r="D97" i="3"/>
  <c r="E97" i="3" s="1"/>
  <c r="D98" i="3"/>
  <c r="E98" i="3" s="1"/>
  <c r="D99" i="3"/>
  <c r="E99" i="3" s="1"/>
  <c r="D100" i="3"/>
  <c r="E100" i="3" s="1"/>
  <c r="D101" i="3"/>
  <c r="E101" i="3" s="1"/>
  <c r="D102" i="3"/>
  <c r="E102" i="3" s="1"/>
  <c r="D103" i="3"/>
  <c r="E103" i="3" s="1"/>
  <c r="D104" i="3"/>
  <c r="E104" i="3" s="1"/>
  <c r="D105" i="3"/>
  <c r="E105" i="3" s="1"/>
  <c r="D106" i="3"/>
  <c r="E106" i="3" s="1"/>
  <c r="D107" i="3"/>
  <c r="E107" i="3" s="1"/>
  <c r="D108" i="3"/>
  <c r="E108" i="3" s="1"/>
  <c r="D109" i="3"/>
  <c r="E109" i="3" s="1"/>
  <c r="D110" i="3"/>
  <c r="E110" i="3" s="1"/>
  <c r="D111" i="3"/>
  <c r="E111" i="3" s="1"/>
  <c r="D112" i="3"/>
  <c r="E112" i="3" s="1"/>
  <c r="D113" i="3"/>
  <c r="E113" i="3" s="1"/>
  <c r="D114" i="3"/>
  <c r="E114" i="3" s="1"/>
  <c r="D115" i="3"/>
  <c r="E115" i="3" s="1"/>
  <c r="D116" i="3"/>
  <c r="E116" i="3" s="1"/>
  <c r="D117" i="3"/>
  <c r="E117" i="3" s="1"/>
  <c r="D118" i="3"/>
  <c r="E118" i="3" s="1"/>
  <c r="D119" i="3"/>
  <c r="E119" i="3" s="1"/>
  <c r="D120" i="3"/>
  <c r="E120" i="3" s="1"/>
  <c r="D121" i="3"/>
  <c r="E121" i="3" s="1"/>
  <c r="D122" i="3"/>
  <c r="E122" i="3" s="1"/>
  <c r="D123" i="3"/>
  <c r="E123" i="3" s="1"/>
  <c r="D124" i="3"/>
  <c r="E124" i="3" s="1"/>
  <c r="D125" i="3"/>
  <c r="E125" i="3" s="1"/>
  <c r="D126" i="3"/>
  <c r="E126" i="3" s="1"/>
  <c r="D127" i="3"/>
  <c r="E127" i="3" s="1"/>
  <c r="D128" i="3"/>
  <c r="E128" i="3" s="1"/>
  <c r="D129" i="3"/>
  <c r="E129" i="3" s="1"/>
  <c r="D130" i="3"/>
  <c r="E130" i="3" s="1"/>
  <c r="D131" i="3"/>
  <c r="E131" i="3" s="1"/>
  <c r="D132" i="3"/>
  <c r="E132" i="3" s="1"/>
  <c r="D133" i="3"/>
  <c r="E133" i="3" s="1"/>
  <c r="D134" i="3"/>
  <c r="E134" i="3" s="1"/>
  <c r="D135" i="3"/>
  <c r="E135" i="3" s="1"/>
  <c r="D136" i="3"/>
  <c r="E136" i="3" s="1"/>
  <c r="D137" i="3"/>
  <c r="E137" i="3" s="1"/>
  <c r="D138" i="3"/>
  <c r="E138" i="3" s="1"/>
  <c r="D139" i="3"/>
  <c r="E139" i="3" s="1"/>
  <c r="D140" i="3"/>
  <c r="E140" i="3" s="1"/>
  <c r="D141" i="3"/>
  <c r="E141" i="3" s="1"/>
  <c r="D142" i="3"/>
  <c r="E142" i="3" s="1"/>
  <c r="D143" i="3"/>
  <c r="E143" i="3" s="1"/>
  <c r="D144" i="3"/>
  <c r="E144" i="3" s="1"/>
  <c r="D145" i="3"/>
  <c r="E145" i="3" s="1"/>
  <c r="D146" i="3"/>
  <c r="E146" i="3" s="1"/>
  <c r="D147" i="3"/>
  <c r="E147" i="3" s="1"/>
  <c r="D148" i="3"/>
  <c r="E148" i="3" s="1"/>
  <c r="D150" i="3"/>
  <c r="E150" i="3" s="1"/>
  <c r="D151" i="3"/>
  <c r="E151" i="3" s="1"/>
  <c r="D152" i="3"/>
  <c r="E152" i="3" s="1"/>
  <c r="D153" i="3"/>
  <c r="E153" i="3" s="1"/>
  <c r="E154" i="3"/>
  <c r="D155" i="3"/>
  <c r="E155" i="3" s="1"/>
  <c r="D156" i="3"/>
  <c r="E156" i="3" s="1"/>
  <c r="D158" i="3"/>
  <c r="E158" i="3" s="1"/>
  <c r="D159" i="3"/>
  <c r="E159" i="3" s="1"/>
  <c r="D160" i="3"/>
  <c r="E160" i="3" s="1"/>
  <c r="D161" i="3"/>
  <c r="E161" i="3" s="1"/>
  <c r="D162" i="3"/>
  <c r="E162" i="3" s="1"/>
  <c r="D163" i="3"/>
  <c r="E163" i="3" s="1"/>
  <c r="D164" i="3"/>
  <c r="E164" i="3" s="1"/>
  <c r="D167" i="3"/>
  <c r="E167" i="3" s="1"/>
  <c r="D168" i="3"/>
  <c r="E168" i="3" s="1"/>
  <c r="D169" i="3"/>
  <c r="E169" i="3" s="1"/>
  <c r="D170" i="3"/>
  <c r="E170" i="3" s="1"/>
  <c r="D171" i="3"/>
  <c r="E171" i="3" s="1"/>
  <c r="D172" i="3"/>
  <c r="E172" i="3" s="1"/>
  <c r="D173" i="3"/>
  <c r="E173" i="3" s="1"/>
  <c r="D174" i="3"/>
  <c r="E174" i="3" s="1"/>
  <c r="D175" i="3"/>
  <c r="E175" i="3" s="1"/>
  <c r="D176" i="3"/>
  <c r="E176" i="3" s="1"/>
  <c r="D177" i="3"/>
  <c r="E177" i="3" s="1"/>
  <c r="D178" i="3"/>
  <c r="E178" i="3" s="1"/>
  <c r="D179" i="3"/>
  <c r="E179" i="3" s="1"/>
  <c r="D180" i="3"/>
  <c r="E180" i="3" s="1"/>
  <c r="D181" i="3"/>
  <c r="E181" i="3" s="1"/>
  <c r="D182" i="3"/>
  <c r="E182" i="3" s="1"/>
  <c r="D183" i="3"/>
  <c r="E183" i="3" s="1"/>
  <c r="D184" i="3"/>
  <c r="E184" i="3" s="1"/>
  <c r="D185" i="3"/>
  <c r="E185" i="3" s="1"/>
  <c r="D186" i="3"/>
  <c r="E186" i="3" s="1"/>
  <c r="D1" i="3"/>
  <c r="E1" i="3" s="1"/>
</calcChain>
</file>

<file path=xl/sharedStrings.xml><?xml version="1.0" encoding="utf-8"?>
<sst xmlns="http://schemas.openxmlformats.org/spreadsheetml/2006/main" count="977" uniqueCount="559">
  <si>
    <t>Rank for rates 2015
(1=lowest)</t>
  </si>
  <si>
    <t>Country</t>
  </si>
  <si>
    <t>Number of stillbirths
2015</t>
  </si>
  <si>
    <t>Stillbirth rate per 1000 Total Births
2015</t>
  </si>
  <si>
    <t xml:space="preserve"> =167</t>
  </si>
  <si>
    <t>Afghanistan</t>
  </si>
  <si>
    <t>Albania</t>
  </si>
  <si>
    <t xml:space="preserve"> =141</t>
  </si>
  <si>
    <t>Algeria</t>
  </si>
  <si>
    <t xml:space="preserve"> =170</t>
  </si>
  <si>
    <t>Angola</t>
  </si>
  <si>
    <t xml:space="preserve"> =58</t>
  </si>
  <si>
    <t>Antigua and Barbuda</t>
  </si>
  <si>
    <t xml:space="preserve"> =54</t>
  </si>
  <si>
    <t>Argentina</t>
  </si>
  <si>
    <t>Armenia</t>
  </si>
  <si>
    <t xml:space="preserve"> =15</t>
  </si>
  <si>
    <t>Australia</t>
  </si>
  <si>
    <t xml:space="preserve"> =33</t>
  </si>
  <si>
    <t>Austria</t>
  </si>
  <si>
    <t>Azerbaijan</t>
  </si>
  <si>
    <t>Bahamas</t>
  </si>
  <si>
    <t xml:space="preserve"> =49</t>
  </si>
  <si>
    <t xml:space="preserve"> =10</t>
  </si>
  <si>
    <t>Bahrain</t>
  </si>
  <si>
    <t>Bangladesh</t>
  </si>
  <si>
    <t xml:space="preserve"> =76</t>
  </si>
  <si>
    <t xml:space="preserve"> =60</t>
  </si>
  <si>
    <t>Barbados</t>
  </si>
  <si>
    <t xml:space="preserve"> =25</t>
  </si>
  <si>
    <t>Belarus</t>
  </si>
  <si>
    <t>Belgium</t>
  </si>
  <si>
    <t>Belize</t>
  </si>
  <si>
    <t>Benin</t>
  </si>
  <si>
    <t>Bhutan</t>
  </si>
  <si>
    <t>Bolivia</t>
  </si>
  <si>
    <t xml:space="preserve"> =80</t>
  </si>
  <si>
    <t>Bosnia and Herzegovina</t>
  </si>
  <si>
    <t>Botswana</t>
  </si>
  <si>
    <t xml:space="preserve"> =78</t>
  </si>
  <si>
    <t>Brazil</t>
  </si>
  <si>
    <t>Brunei Darussalam</t>
  </si>
  <si>
    <t>Bulgaria</t>
  </si>
  <si>
    <t>Burkina Faso</t>
  </si>
  <si>
    <t>Burundi</t>
  </si>
  <si>
    <t>Cabo Verde</t>
  </si>
  <si>
    <t xml:space="preserve"> =127</t>
  </si>
  <si>
    <t xml:space="preserve"> =101</t>
  </si>
  <si>
    <t xml:space="preserve"> =8</t>
  </si>
  <si>
    <t>Cambodia</t>
  </si>
  <si>
    <t>Cameroon</t>
  </si>
  <si>
    <t xml:space="preserve"> =28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</si>
  <si>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</si>
  <si>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</si>
  <si>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</si>
  <si>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</si>
  <si>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</si>
  <si>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</si>
  <si>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</si>
  <si>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</t>
  </si>
  <si>
    <t>Costa Rica</t>
  </si>
  <si>
    <t>Côte d'Ivoire</t>
  </si>
  <si>
    <t>Croatia</t>
  </si>
  <si>
    <t xml:space="preserve"> =6</t>
  </si>
  <si>
    <t>Cuba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</si>
  <si>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</si>
  <si>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</si>
  <si>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</si>
  <si>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</si>
  <si>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</si>
  <si>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</si>
  <si>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</si>
  <si>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 xml:space="preserve"> =94</t>
  </si>
  <si>
    <t>Dominican Republic</t>
  </si>
  <si>
    <t xml:space="preserve"> =70</t>
  </si>
  <si>
    <t>Ecuador</t>
  </si>
  <si>
    <t xml:space="preserve"> =106</t>
  </si>
  <si>
    <t>Egypt</t>
  </si>
  <si>
    <t xml:space="preserve"> =115</t>
  </si>
  <si>
    <t>El Salvador</t>
  </si>
  <si>
    <t>Equatorial Guinea</t>
  </si>
  <si>
    <t xml:space="preserve"> =154</t>
  </si>
  <si>
    <t>Eritrea</t>
  </si>
  <si>
    <t>Estonia</t>
  </si>
  <si>
    <t>Ethiopia</t>
  </si>
  <si>
    <t>Fiji</t>
  </si>
  <si>
    <t xml:space="preserve"> =3</t>
  </si>
  <si>
    <t>Finland</t>
  </si>
  <si>
    <t>France</t>
  </si>
  <si>
    <t xml:space="preserve"> =117</t>
  </si>
  <si>
    <t>Gabon</t>
  </si>
  <si>
    <t>Gambia</t>
  </si>
  <si>
    <t xml:space="preserve"> =160</t>
  </si>
  <si>
    <t>Georgia</t>
  </si>
  <si>
    <t>Germany</t>
  </si>
  <si>
    <t>Ghana</t>
  </si>
  <si>
    <t>Greece</t>
  </si>
  <si>
    <t>Grenada</t>
  </si>
  <si>
    <t>Guatemala</t>
  </si>
  <si>
    <t>Guinea</t>
  </si>
  <si>
    <t xml:space="preserve"> =182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</si>
  <si>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</si>
  <si>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</si>
  <si>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</si>
  <si>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</si>
  <si>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</si>
  <si>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</si>
  <si>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</si>
  <si>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</si>
  <si>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</si>
  <si>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</si>
  <si>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</si>
  <si>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</si>
  <si>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</si>
  <si>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</si>
  <si>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</si>
  <si>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</si>
  <si>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</si>
  <si>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</si>
  <si>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</si>
  <si>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</si>
  <si>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</si>
  <si>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</si>
  <si>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</si>
  <si>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</si>
  <si>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</si>
  <si>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</si>
  <si>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</si>
  <si>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Lithuania</t>
  </si>
  <si>
    <t xml:space="preserve"> =18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</si>
  <si>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</si>
  <si>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</si>
  <si>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</si>
  <si>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</si>
  <si>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</si>
  <si>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</si>
  <si>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</si>
  <si>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</si>
  <si>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</si>
  <si>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 xml:space="preserve"> =84</t>
  </si>
  <si>
    <t>Mauritius</t>
  </si>
  <si>
    <t>Mexico</t>
  </si>
  <si>
    <t xml:space="preserve"> =135</t>
  </si>
  <si>
    <t>Micronesia (Federated States of)</t>
  </si>
  <si>
    <t>Mongolia</t>
  </si>
  <si>
    <t>Montenegro</t>
  </si>
  <si>
    <t xml:space="preserve"> =162</t>
  </si>
  <si>
    <t>Morocco</t>
  </si>
  <si>
    <t>Mozambique</t>
  </si>
  <si>
    <t>Myanmar</t>
  </si>
  <si>
    <t>Namibia</t>
  </si>
  <si>
    <t>Nepal</t>
  </si>
  <si>
    <t>Netherlands</t>
  </si>
  <si>
    <t>New Zealand</t>
  </si>
  <si>
    <t xml:space="preserve"> =67</t>
  </si>
  <si>
    <t>Nicaragua</t>
  </si>
  <si>
    <t>Niger</t>
  </si>
  <si>
    <t>Nigeria</t>
  </si>
  <si>
    <t>Norway</t>
  </si>
  <si>
    <t>Occupied Palestinian Territory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</si>
  <si>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</si>
  <si>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</si>
  <si>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</si>
  <si>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</si>
  <si>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</si>
  <si>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</si>
  <si>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</si>
  <si>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</si>
  <si>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</si>
  <si>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</si>
  <si>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</si>
  <si>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</si>
  <si>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</si>
  <si>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</si>
  <si>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</si>
  <si>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Saint Lucia</t>
  </si>
  <si>
    <t>Saint Vincent and the Grenadines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</si>
  <si>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</si>
  <si>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</si>
  <si>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</si>
  <si>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</si>
  <si>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</si>
  <si>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</si>
  <si>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</si>
  <si>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</si>
  <si>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 xml:space="preserve"> =21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</si>
  <si>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</si>
  <si>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</si>
  <si>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</si>
  <si>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</si>
  <si>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</si>
  <si>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</si>
  <si>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</si>
  <si>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</si>
  <si>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</si>
  <si>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</si>
  <si>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</si>
  <si>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</si>
  <si>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</si>
  <si>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Syrian Arab Republic</t>
  </si>
  <si>
    <t>Tajikistan</t>
  </si>
  <si>
    <t>Thailand</t>
  </si>
  <si>
    <t>The former Yugoslav Republic of Macedonia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</si>
  <si>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</si>
  <si>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</si>
  <si>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</si>
  <si>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</si>
  <si>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</si>
  <si>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</si>
  <si>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</si>
  <si>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</si>
  <si>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</si>
  <si>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</si>
  <si>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</si>
  <si>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Republic of Tanzania</t>
  </si>
  <si>
    <t>United States of America</t>
  </si>
  <si>
    <t>Uruguay</t>
  </si>
  <si>
    <t>Uzbekistan</t>
  </si>
  <si>
    <t>Vanuatu</t>
  </si>
  <si>
    <t>Venezuela (Bolivarian Republic of)</t>
  </si>
  <si>
    <t>Viet Nam</t>
  </si>
  <si>
    <t>Yemen</t>
  </si>
  <si>
    <t>Zambia</t>
  </si>
  <si>
    <t>Zimbabwe</t>
  </si>
  <si>
    <t>Source:</t>
  </si>
  <si>
    <t xml:space="preserve">Lancet series on ending preventable stillbirths </t>
  </si>
  <si>
    <t>ad</t>
  </si>
  <si>
    <t>Andorra</t>
  </si>
  <si>
    <t>ae</t>
  </si>
  <si>
    <t>af</t>
  </si>
  <si>
    <t>ag</t>
  </si>
  <si>
    <t>ai</t>
  </si>
  <si>
    <t>Anguilla</t>
  </si>
  <si>
    <t>al</t>
  </si>
  <si>
    <t>am</t>
  </si>
  <si>
    <t>an</t>
  </si>
  <si>
    <t>Netherlands Antilles</t>
  </si>
  <si>
    <t>ao</t>
  </si>
  <si>
    <t>aq</t>
  </si>
  <si>
    <t>Antarctica</t>
  </si>
  <si>
    <t>ar</t>
  </si>
  <si>
    <t>arpa</t>
  </si>
  <si>
    <t>Old style Arpanet</t>
  </si>
  <si>
    <t>as</t>
  </si>
  <si>
    <t>American Samoa</t>
  </si>
  <si>
    <t>at</t>
  </si>
  <si>
    <t>au</t>
  </si>
  <si>
    <t>aw</t>
  </si>
  <si>
    <t>Aruba</t>
  </si>
  <si>
    <t>az</t>
  </si>
  <si>
    <t>Azerbaidjan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</si>
  <si>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</si>
  <si>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</si>
  <si>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</si>
  <si>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</si>
  <si>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</si>
  <si>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</si>
  <si>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</si>
  <si>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</si>
  <si>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</si>
  <si>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</si>
  <si>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Bermuda</t>
  </si>
  <si>
    <t>bn</t>
  </si>
  <si>
    <t>bo</t>
  </si>
  <si>
    <t>br</t>
  </si>
  <si>
    <t>bs</t>
  </si>
  <si>
    <t>bt</t>
  </si>
  <si>
    <t>bv</t>
  </si>
  <si>
    <t>Bouvet Island</t>
  </si>
  <si>
    <t>bw</t>
  </si>
  <si>
    <t>by</t>
  </si>
  <si>
    <t>bz</t>
  </si>
  <si>
    <t>ca</t>
  </si>
  <si>
    <t>cc</t>
  </si>
  <si>
    <t>Cocos (Keeling) Islands</t>
  </si>
  <si>
    <t>cf</t>
  </si>
  <si>
    <t>cg</t>
  </si>
  <si>
    <t>ch</t>
  </si>
  <si>
    <t>ci</t>
  </si>
  <si>
    <t>ck</t>
  </si>
  <si>
    <t>Cook Islands</t>
  </si>
  <si>
    <t>cl</t>
  </si>
  <si>
    <t>cm</t>
  </si>
  <si>
    <t>cn</t>
  </si>
  <si>
    <t>co</t>
  </si>
  <si>
    <t>com</t>
  </si>
  <si>
    <t>Commercial</t>
  </si>
  <si>
    <t>cr</t>
  </si>
  <si>
    <t>cs</t>
  </si>
  <si>
    <t>cu</t>
  </si>
  <si>
    <t>cv</t>
  </si>
  <si>
    <t>Cape Verde</t>
  </si>
  <si>
    <t>cx</t>
  </si>
  <si>
    <t>Christmas Island</t>
  </si>
  <si>
    <t>cy</t>
  </si>
  <si>
    <t>cz</t>
  </si>
  <si>
    <t>de</t>
  </si>
  <si>
    <t>dj</t>
  </si>
  <si>
    <t>dk</t>
  </si>
  <si>
    <t>dm</t>
  </si>
  <si>
    <t>do</t>
  </si>
  <si>
    <t>dz</t>
  </si>
  <si>
    <t>ec</t>
  </si>
  <si>
    <t>edu</t>
  </si>
  <si>
    <t>USA Educational</t>
  </si>
  <si>
    <t>ee</t>
  </si>
  <si>
    <t>eg</t>
  </si>
  <si>
    <t>eh</t>
  </si>
  <si>
    <t>Western Sahara</t>
  </si>
  <si>
    <t>er</t>
  </si>
  <si>
    <t>es</t>
  </si>
  <si>
    <t>et</t>
  </si>
  <si>
    <t>fi</t>
  </si>
  <si>
    <t>fj</t>
  </si>
  <si>
    <t>fk</t>
  </si>
  <si>
    <t>Falkland Islands</t>
  </si>
  <si>
    <t>fm</t>
  </si>
  <si>
    <t>fo</t>
  </si>
  <si>
    <t>Faroe Islands</t>
  </si>
  <si>
    <t>fr</t>
  </si>
  <si>
    <t>fx</t>
  </si>
  <si>
    <t>France (European Territory)</t>
  </si>
  <si>
    <t>ga</t>
  </si>
  <si>
    <t>gb</t>
  </si>
  <si>
    <t>Great Britain</t>
  </si>
  <si>
    <t>gd</t>
  </si>
  <si>
    <t>ge</t>
  </si>
  <si>
    <t>gf</t>
  </si>
  <si>
    <t>French Guyana</t>
  </si>
  <si>
    <t>gh</t>
  </si>
  <si>
    <t>gi</t>
  </si>
  <si>
    <t>Gibraltar</t>
  </si>
  <si>
    <t>gl</t>
  </si>
  <si>
    <t>Greenland</t>
  </si>
  <si>
    <t>gm</t>
  </si>
  <si>
    <t>gn</t>
  </si>
  <si>
    <t>gov</t>
  </si>
  <si>
    <t>USA Government</t>
  </si>
  <si>
    <t>gp</t>
  </si>
  <si>
    <t>Guadeloupe (French)</t>
  </si>
  <si>
    <t>gq</t>
  </si>
  <si>
    <t>gr</t>
  </si>
  <si>
    <t>gs</t>
  </si>
  <si>
    <t>S. Georgia &amp; S. Sandwich Isls.</t>
  </si>
  <si>
    <t>gt</t>
  </si>
  <si>
    <t>gu</t>
  </si>
  <si>
    <t>Guam (USA)</t>
  </si>
  <si>
    <t>gw</t>
  </si>
  <si>
    <t>gy</t>
  </si>
  <si>
    <t>hk</t>
  </si>
  <si>
    <t>Hong Kong</t>
  </si>
  <si>
    <t>hm</t>
  </si>
  <si>
    <t>Heard and McDonald Islands</t>
  </si>
  <si>
    <t>hn</t>
  </si>
  <si>
    <t>hr</t>
  </si>
  <si>
    <t>ht</t>
  </si>
  <si>
    <t>hu</t>
  </si>
  <si>
    <t>id</t>
  </si>
  <si>
    <t>ie</t>
  </si>
  <si>
    <t>il</t>
  </si>
  <si>
    <t>in</t>
  </si>
  <si>
    <t>int</t>
  </si>
  <si>
    <t>International</t>
  </si>
  <si>
    <t>io</t>
  </si>
  <si>
    <t>British Indian Ocean Territory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</si>
  <si>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</si>
  <si>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</si>
  <si>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</si>
  <si>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</si>
  <si>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</si>
  <si>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</si>
  <si>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</si>
  <si>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</si>
  <si>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</si>
  <si>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</si>
  <si>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</si>
  <si>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</si>
  <si>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</si>
  <si>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Saint Kitts &amp; Nevis Anguilla</t>
  </si>
  <si>
    <t>kp</t>
  </si>
  <si>
    <t>kr</t>
  </si>
  <si>
    <t>South Korea</t>
  </si>
  <si>
    <t>kw</t>
  </si>
  <si>
    <t>ky</t>
  </si>
  <si>
    <t>Cayman Islands</t>
  </si>
  <si>
    <t>kz</t>
  </si>
  <si>
    <t>la</t>
  </si>
  <si>
    <t>lb</t>
  </si>
  <si>
    <t>lc</t>
  </si>
  <si>
    <t>li</t>
  </si>
  <si>
    <t>Liechtenstein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</si>
  <si>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</si>
  <si>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</si>
  <si>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</si>
  <si>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</si>
  <si>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</si>
  <si>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</si>
  <si>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</si>
  <si>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</si>
  <si>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</si>
  <si>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Monaco</t>
  </si>
  <si>
    <t>md</t>
  </si>
  <si>
    <t>Moldavia</t>
  </si>
  <si>
    <t>mg</t>
  </si>
  <si>
    <t>mh</t>
  </si>
  <si>
    <t>mil</t>
  </si>
  <si>
    <t>USA Military</t>
  </si>
  <si>
    <t>mk</t>
  </si>
  <si>
    <t>ml</t>
  </si>
  <si>
    <t>mm</t>
  </si>
  <si>
    <t>mn</t>
  </si>
  <si>
    <t>mo</t>
  </si>
  <si>
    <t>Macau</t>
  </si>
  <si>
    <t>mp</t>
  </si>
  <si>
    <t>Northern Mariana Islands</t>
  </si>
  <si>
    <t>mq</t>
  </si>
  <si>
    <t>Martinique (French)</t>
  </si>
  <si>
    <t>mr</t>
  </si>
  <si>
    <t>ms</t>
  </si>
  <si>
    <t>Montserrat</t>
  </si>
  <si>
    <t>mt</t>
  </si>
  <si>
    <t>mu</t>
  </si>
  <si>
    <t>mv</t>
  </si>
  <si>
    <t>mw</t>
  </si>
  <si>
    <t>mx</t>
  </si>
  <si>
    <t>my</t>
  </si>
  <si>
    <t>mz</t>
  </si>
  <si>
    <t>na</t>
  </si>
  <si>
    <t>nato</t>
  </si>
  <si>
    <t>NATO (this was purged in 1996 - see hq.nato.int)</t>
  </si>
  <si>
    <t>nc</t>
  </si>
  <si>
    <t>New Caledonia (French)</t>
  </si>
  <si>
    <t>ne</t>
  </si>
  <si>
    <t>net</t>
  </si>
  <si>
    <t>Network</t>
  </si>
  <si>
    <t>nf</t>
  </si>
  <si>
    <t>Norfolk Island</t>
  </si>
  <si>
    <t>ng</t>
  </si>
  <si>
    <t>ni</t>
  </si>
  <si>
    <t>nl</t>
  </si>
  <si>
    <t>no</t>
  </si>
  <si>
    <t>np</t>
  </si>
  <si>
    <t>nr</t>
  </si>
  <si>
    <t>Nauru</t>
  </si>
  <si>
    <t>nt</t>
  </si>
  <si>
    <t>Neutral Zone</t>
  </si>
  <si>
    <t>nu</t>
  </si>
  <si>
    <t>Niue</t>
  </si>
  <si>
    <t>nz</t>
  </si>
  <si>
    <t>om</t>
  </si>
  <si>
    <t>org</t>
  </si>
  <si>
    <t>Non-Profit Making Organisations (sic)</t>
  </si>
  <si>
    <t>pa</t>
  </si>
  <si>
    <t>pe</t>
  </si>
  <si>
    <t>pf</t>
  </si>
  <si>
    <t>Polynesia (French)</t>
  </si>
  <si>
    <t>pg</t>
  </si>
  <si>
    <t>ph</t>
  </si>
  <si>
    <t>pk</t>
  </si>
  <si>
    <t>pl</t>
  </si>
  <si>
    <t>pm</t>
  </si>
  <si>
    <t>Saint Pierre and Miquelon</t>
  </si>
  <si>
    <t>pn</t>
  </si>
  <si>
    <t>Pitcairn Island</t>
  </si>
  <si>
    <t>pr</t>
  </si>
  <si>
    <t>Puerto Rico</t>
  </si>
  <si>
    <t>pt</t>
  </si>
  <si>
    <t>pw</t>
  </si>
  <si>
    <t>Palau</t>
  </si>
  <si>
    <t>py</t>
  </si>
  <si>
    <t>qa</t>
  </si>
  <si>
    <t>re</t>
  </si>
  <si>
    <t>Reunion (French)</t>
  </si>
  <si>
    <t>ro</t>
  </si>
  <si>
    <t>ru</t>
  </si>
  <si>
    <t>rw</t>
  </si>
  <si>
    <t>sa</t>
  </si>
  <si>
    <t>sb</t>
  </si>
  <si>
    <t>sc</t>
  </si>
  <si>
    <t>sd</t>
  </si>
  <si>
    <t>se</t>
  </si>
  <si>
    <t>sg</t>
  </si>
  <si>
    <t>sh</t>
  </si>
  <si>
    <t>Saint Helena</t>
  </si>
  <si>
    <t>si</t>
  </si>
  <si>
    <t>sj</t>
  </si>
  <si>
    <t>Svalbard and Jan Mayen Islands</t>
  </si>
  <si>
    <t>sk</t>
  </si>
  <si>
    <t>Slovak Republic</t>
  </si>
  <si>
    <t>sl</t>
  </si>
  <si>
    <t>sm</t>
  </si>
  <si>
    <t>San Marino</t>
  </si>
  <si>
    <t>sn</t>
  </si>
  <si>
    <t>so</t>
  </si>
  <si>
    <t>sr</t>
  </si>
  <si>
    <t>st</t>
  </si>
  <si>
    <t>su</t>
  </si>
  <si>
    <t>Former USSR</t>
  </si>
  <si>
    <t>sv</t>
  </si>
  <si>
    <t>sy</t>
  </si>
  <si>
    <t>sz</t>
  </si>
  <si>
    <t>tc</t>
  </si>
  <si>
    <t>Turks and Caicos Islands</t>
  </si>
  <si>
    <t>td</t>
  </si>
  <si>
    <t>tf</t>
  </si>
  <si>
    <t>French Southern Territories</t>
  </si>
  <si>
    <t>tg</t>
  </si>
  <si>
    <t>th</t>
  </si>
  <si>
    <t>tj</t>
  </si>
  <si>
    <t>tk</t>
  </si>
  <si>
    <t>Tokelau</t>
  </si>
  <si>
    <t>tm</t>
  </si>
  <si>
    <t>tn</t>
  </si>
  <si>
    <t>to</t>
  </si>
  <si>
    <t>tp</t>
  </si>
  <si>
    <t>tr</t>
  </si>
  <si>
    <t>tt</t>
  </si>
  <si>
    <t>tv</t>
  </si>
  <si>
    <t>Tuvalu</t>
  </si>
  <si>
    <t>tw</t>
  </si>
  <si>
    <t>Taiwan</t>
  </si>
  <si>
    <t>tz</t>
  </si>
  <si>
    <t>ua</t>
  </si>
  <si>
    <t>ug</t>
  </si>
  <si>
    <t>uk</t>
  </si>
  <si>
    <t>um</t>
  </si>
  <si>
    <t>USA Minor Outlying Islands</t>
  </si>
  <si>
    <t>us</t>
  </si>
  <si>
    <t>uy</t>
  </si>
  <si>
    <t>uz</t>
  </si>
  <si>
    <t>va</t>
  </si>
  <si>
    <t>Vatican City State</t>
  </si>
  <si>
    <t>vc</t>
  </si>
  <si>
    <t>ve</t>
  </si>
  <si>
    <t>vg</t>
  </si>
  <si>
    <t>Virgin Islands (British)</t>
  </si>
  <si>
    <t>vi</t>
  </si>
  <si>
    <t>Virgin Islands (USA)</t>
  </si>
  <si>
    <t>vn</t>
  </si>
  <si>
    <t>Vietnam</t>
  </si>
  <si>
    <t>vu</t>
  </si>
  <si>
    <t>wf</t>
  </si>
  <si>
    <t>Wallis and Futuna Islands</t>
  </si>
  <si>
    <t>ws</t>
  </si>
  <si>
    <t>ye</t>
  </si>
  <si>
    <t>yt</t>
  </si>
  <si>
    <t>Mayotte</t>
  </si>
  <si>
    <t>yu</t>
  </si>
  <si>
    <t>Yugoslavia</t>
  </si>
  <si>
    <t>za</t>
  </si>
  <si>
    <t>zm</t>
  </si>
  <si>
    <t>zr</t>
  </si>
  <si>
    <t>Zaire</t>
  </si>
  <si>
    <t>zw</t>
  </si>
  <si>
    <t>me</t>
  </si>
  <si>
    <t>ps</t>
  </si>
  <si>
    <t>rs</t>
  </si>
  <si>
    <t>ss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</si>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</sst>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9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/>
    </xf>
    <xf numFmtId="0" fontId="1" fillId="2" borderId="0" xfId="0" applyFont="1" applyFill="1"/>
    <xf numFmtId="1" fontId="1" fillId="2" borderId="0" xfId="0" applyNumberFormat="1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center" vertical="top" wrapText="1"/>
    </xf>
    <xf numFmtId="164" fontId="5" fillId="2" borderId="0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0" fillId="2" borderId="0" xfId="0" applyFont="1" applyFill="1"/>
    <xf numFmtId="164" fontId="6" fillId="2" borderId="0" xfId="0" applyNumberFormat="1" applyFont="1" applyFill="1" applyBorder="1" applyAlignment="1">
      <alignment horizontal="center"/>
    </xf>
    <xf numFmtId="0" fontId="0" fillId="0" borderId="0" xfId="0" applyFont="1"/>
    <xf numFmtId="1" fontId="0" fillId="2" borderId="0" xfId="0" applyNumberFormat="1" applyFont="1" applyFill="1" applyAlignment="1">
      <alignment horizontal="right"/>
    </xf>
    <xf numFmtId="0" fontId="7" fillId="0" borderId="0" xfId="0" applyFont="1"/>
    <xf numFmtId="0" fontId="9" fillId="0" borderId="1" xfId="1" applyFont="1" applyBorder="1" applyAlignment="1">
      <alignment wrapText="1"/>
    </xf>
    <xf numFmtId="0" fontId="7" fillId="2" borderId="1" xfId="0" applyFont="1" applyFill="1" applyBorder="1"/>
    <xf numFmtId="0" fontId="9" fillId="0" borderId="0" xfId="1" applyFont="1" applyBorder="1" applyAlignment="1">
      <alignment wrapText="1"/>
    </xf>
    <xf numFmtId="0" fontId="0" fillId="2" borderId="1" xfId="0" applyFont="1" applyFill="1" applyBorder="1"/>
    <xf numFmtId="0" fontId="9" fillId="0" borderId="1" xfId="1" applyFont="1" applyFill="1" applyBorder="1" applyAlignment="1">
      <alignment wrapText="1"/>
    </xf>
    <xf numFmtId="0" fontId="9" fillId="0" borderId="3" xfId="1" applyFont="1" applyBorder="1" applyAlignment="1">
      <alignment wrapText="1"/>
    </xf>
    <xf numFmtId="0" fontId="9" fillId="0" borderId="2" xfId="1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8"/>
  <sheetViews>
    <sheetView topLeftCell="A25" workbookViewId="0">
      <selection activeCell="B47" sqref="B47"/>
    </sheetView>
  </sheetViews>
  <sheetFormatPr defaultRowHeight="14.4" x14ac:dyDescent="0.3"/>
  <cols>
    <col min="1" max="1" width="9.109375" style="1"/>
    <col min="2" max="2" width="32.33203125" style="1" customWidth="1"/>
    <col min="3" max="3" width="26.6640625" style="1" customWidth="1"/>
    <col min="4" max="4" width="45.33203125" style="10" customWidth="1"/>
    <col min="5" max="5" width="9.109375" style="1"/>
  </cols>
  <sheetData>
    <row r="1" spans="1:4" ht="36" x14ac:dyDescent="0.3">
      <c r="A1" s="6" t="s">
        <v>0</v>
      </c>
      <c r="B1" s="7" t="s">
        <v>1</v>
      </c>
      <c r="C1" s="7" t="s">
        <v>2</v>
      </c>
      <c r="D1" s="8" t="s">
        <v>3</v>
      </c>
    </row>
    <row r="2" spans="1:4" x14ac:dyDescent="0.3">
      <c r="A2" s="2" t="s">
        <v>4</v>
      </c>
      <c r="B2" s="3" t="s">
        <v>5</v>
      </c>
      <c r="C2" s="3">
        <v>28060</v>
      </c>
      <c r="D2" s="9">
        <v>26.700000000000003</v>
      </c>
    </row>
    <row r="3" spans="1:4" x14ac:dyDescent="0.3">
      <c r="A3" s="2">
        <v>39</v>
      </c>
      <c r="B3" s="3" t="s">
        <v>6</v>
      </c>
      <c r="C3" s="4">
        <v>180</v>
      </c>
      <c r="D3" s="9">
        <v>4</v>
      </c>
    </row>
    <row r="4" spans="1:4" x14ac:dyDescent="0.3">
      <c r="A4" s="2" t="s">
        <v>7</v>
      </c>
      <c r="B4" s="3" t="s">
        <v>8</v>
      </c>
      <c r="C4" s="3">
        <v>18770</v>
      </c>
      <c r="D4" s="9">
        <v>19.3</v>
      </c>
    </row>
    <row r="5" spans="1:4" x14ac:dyDescent="0.3">
      <c r="A5" s="2" t="s">
        <v>9</v>
      </c>
      <c r="B5" s="3" t="s">
        <v>10</v>
      </c>
      <c r="C5" s="3">
        <v>30660</v>
      </c>
      <c r="D5" s="9">
        <v>27.3</v>
      </c>
    </row>
    <row r="6" spans="1:4" x14ac:dyDescent="0.3">
      <c r="A6" s="2" t="s">
        <v>11</v>
      </c>
      <c r="B6" s="3" t="s">
        <v>12</v>
      </c>
      <c r="C6" s="3">
        <v>10</v>
      </c>
      <c r="D6" s="9">
        <v>6.4</v>
      </c>
    </row>
    <row r="7" spans="1:4" x14ac:dyDescent="0.3">
      <c r="A7" s="2">
        <v>43</v>
      </c>
      <c r="B7" s="3" t="s">
        <v>14</v>
      </c>
      <c r="C7" s="4">
        <v>3500</v>
      </c>
      <c r="D7" s="9">
        <v>4.6000000000000005</v>
      </c>
    </row>
    <row r="8" spans="1:4" x14ac:dyDescent="0.3">
      <c r="A8" s="2">
        <v>114</v>
      </c>
      <c r="B8" s="3" t="s">
        <v>15</v>
      </c>
      <c r="C8" s="3">
        <v>570</v>
      </c>
      <c r="D8" s="9">
        <v>13.8</v>
      </c>
    </row>
    <row r="9" spans="1:4" x14ac:dyDescent="0.3">
      <c r="A9" s="2" t="s">
        <v>16</v>
      </c>
      <c r="B9" s="3" t="s">
        <v>17</v>
      </c>
      <c r="C9" s="4">
        <v>810</v>
      </c>
      <c r="D9" s="9">
        <v>2.7</v>
      </c>
    </row>
    <row r="10" spans="1:4" x14ac:dyDescent="0.3">
      <c r="A10" s="2" t="s">
        <v>18</v>
      </c>
      <c r="B10" s="3" t="s">
        <v>19</v>
      </c>
      <c r="C10" s="4">
        <v>300</v>
      </c>
      <c r="D10" s="9">
        <v>3.6</v>
      </c>
    </row>
    <row r="11" spans="1:4" x14ac:dyDescent="0.3">
      <c r="A11" s="2">
        <v>129</v>
      </c>
      <c r="B11" s="3" t="s">
        <v>20</v>
      </c>
      <c r="C11" s="3">
        <v>3930</v>
      </c>
      <c r="D11" s="9">
        <v>16.5</v>
      </c>
    </row>
    <row r="12" spans="1:4" x14ac:dyDescent="0.3">
      <c r="A12" s="2">
        <v>90</v>
      </c>
      <c r="B12" s="3" t="s">
        <v>21</v>
      </c>
      <c r="C12" s="3">
        <v>60</v>
      </c>
      <c r="D12" s="9">
        <v>10.3</v>
      </c>
    </row>
    <row r="13" spans="1:4" x14ac:dyDescent="0.3">
      <c r="A13" s="2" t="s">
        <v>22</v>
      </c>
      <c r="B13" s="3" t="s">
        <v>24</v>
      </c>
      <c r="C13" s="3">
        <v>120</v>
      </c>
      <c r="D13" s="9">
        <v>5.5</v>
      </c>
    </row>
    <row r="14" spans="1:4" x14ac:dyDescent="0.3">
      <c r="A14" s="2">
        <v>165</v>
      </c>
      <c r="B14" s="3" t="s">
        <v>25</v>
      </c>
      <c r="C14" s="3">
        <v>83060</v>
      </c>
      <c r="D14" s="9">
        <v>25.400000000000002</v>
      </c>
    </row>
    <row r="15" spans="1:4" x14ac:dyDescent="0.3">
      <c r="A15" s="2" t="s">
        <v>26</v>
      </c>
      <c r="B15" s="3" t="s">
        <v>28</v>
      </c>
      <c r="C15" s="3">
        <v>30</v>
      </c>
      <c r="D15" s="9">
        <v>8.5</v>
      </c>
    </row>
    <row r="16" spans="1:4" x14ac:dyDescent="0.3">
      <c r="A16" s="2" t="s">
        <v>29</v>
      </c>
      <c r="B16" s="3" t="s">
        <v>30</v>
      </c>
      <c r="C16" s="4">
        <v>370</v>
      </c>
      <c r="D16" s="9">
        <v>3</v>
      </c>
    </row>
    <row r="17" spans="1:4" x14ac:dyDescent="0.3">
      <c r="A17" s="2" t="s">
        <v>29</v>
      </c>
      <c r="B17" s="3" t="s">
        <v>31</v>
      </c>
      <c r="C17" s="4">
        <v>380</v>
      </c>
      <c r="D17" s="9">
        <v>3</v>
      </c>
    </row>
    <row r="18" spans="1:4" x14ac:dyDescent="0.3">
      <c r="A18" s="2">
        <v>86</v>
      </c>
      <c r="B18" s="3" t="s">
        <v>32</v>
      </c>
      <c r="C18" s="3">
        <v>80</v>
      </c>
      <c r="D18" s="9">
        <v>9.8000000000000007</v>
      </c>
    </row>
    <row r="19" spans="1:4" x14ac:dyDescent="0.3">
      <c r="A19" s="2">
        <v>175</v>
      </c>
      <c r="B19" s="3" t="s">
        <v>33</v>
      </c>
      <c r="C19" s="3">
        <v>11750</v>
      </c>
      <c r="D19" s="9">
        <v>30.3</v>
      </c>
    </row>
    <row r="20" spans="1:4" x14ac:dyDescent="0.3">
      <c r="A20" s="2">
        <v>125</v>
      </c>
      <c r="B20" s="3" t="s">
        <v>34</v>
      </c>
      <c r="C20" s="3">
        <v>200</v>
      </c>
      <c r="D20" s="9">
        <v>16</v>
      </c>
    </row>
    <row r="21" spans="1:4" x14ac:dyDescent="0.3">
      <c r="A21" s="2">
        <v>110</v>
      </c>
      <c r="B21" s="3" t="s">
        <v>35</v>
      </c>
      <c r="C21" s="3">
        <v>3210</v>
      </c>
      <c r="D21" s="9">
        <v>12.9</v>
      </c>
    </row>
    <row r="22" spans="1:4" x14ac:dyDescent="0.3">
      <c r="A22" s="2">
        <v>48</v>
      </c>
      <c r="B22" s="3" t="s">
        <v>37</v>
      </c>
      <c r="C22" s="3">
        <v>170</v>
      </c>
      <c r="D22" s="9">
        <v>5.4</v>
      </c>
    </row>
    <row r="23" spans="1:4" x14ac:dyDescent="0.3">
      <c r="A23" s="2">
        <v>121</v>
      </c>
      <c r="B23" s="3" t="s">
        <v>38</v>
      </c>
      <c r="C23" s="3">
        <v>900</v>
      </c>
      <c r="D23" s="9">
        <v>15.200000000000001</v>
      </c>
    </row>
    <row r="24" spans="1:4" x14ac:dyDescent="0.3">
      <c r="A24" s="2" t="s">
        <v>39</v>
      </c>
      <c r="B24" s="3" t="s">
        <v>40</v>
      </c>
      <c r="C24" s="3">
        <v>27810</v>
      </c>
      <c r="D24" s="9">
        <v>8.6</v>
      </c>
    </row>
    <row r="25" spans="1:4" x14ac:dyDescent="0.3">
      <c r="A25" s="2" t="s">
        <v>27</v>
      </c>
      <c r="B25" s="3" t="s">
        <v>41</v>
      </c>
      <c r="C25" s="3">
        <v>50</v>
      </c>
      <c r="D25" s="9">
        <v>6.5</v>
      </c>
    </row>
    <row r="26" spans="1:4" x14ac:dyDescent="0.3">
      <c r="A26" s="2">
        <v>51</v>
      </c>
      <c r="B26" s="3" t="s">
        <v>42</v>
      </c>
      <c r="C26" s="3">
        <v>350</v>
      </c>
      <c r="D26" s="9">
        <v>5.7</v>
      </c>
    </row>
    <row r="27" spans="1:4" x14ac:dyDescent="0.3">
      <c r="A27" s="2">
        <v>150</v>
      </c>
      <c r="B27" s="3" t="s">
        <v>43</v>
      </c>
      <c r="C27" s="3">
        <v>14910</v>
      </c>
      <c r="D27" s="9">
        <v>21.200000000000003</v>
      </c>
    </row>
    <row r="28" spans="1:4" x14ac:dyDescent="0.3">
      <c r="A28" s="2">
        <v>166</v>
      </c>
      <c r="B28" s="3" t="s">
        <v>44</v>
      </c>
      <c r="C28" s="3">
        <v>12660</v>
      </c>
      <c r="D28" s="9">
        <v>26.6</v>
      </c>
    </row>
    <row r="29" spans="1:4" x14ac:dyDescent="0.3">
      <c r="A29" s="2">
        <v>119</v>
      </c>
      <c r="B29" s="3" t="s">
        <v>45</v>
      </c>
      <c r="C29" s="3">
        <v>160</v>
      </c>
      <c r="D29" s="9">
        <v>14.3</v>
      </c>
    </row>
    <row r="30" spans="1:4" x14ac:dyDescent="0.3">
      <c r="A30" s="2" t="s">
        <v>47</v>
      </c>
      <c r="B30" s="3" t="s">
        <v>49</v>
      </c>
      <c r="C30" s="3">
        <v>4310</v>
      </c>
      <c r="D30" s="9">
        <v>11.9</v>
      </c>
    </row>
    <row r="31" spans="1:4" x14ac:dyDescent="0.3">
      <c r="A31" s="2">
        <v>144</v>
      </c>
      <c r="B31" s="3" t="s">
        <v>50</v>
      </c>
      <c r="C31" s="3">
        <v>16370</v>
      </c>
      <c r="D31" s="9">
        <v>19.600000000000001</v>
      </c>
    </row>
    <row r="32" spans="1:4" x14ac:dyDescent="0.3">
      <c r="A32" s="2" t="s">
        <v>51</v>
      </c>
      <c r="B32" s="3" t="s">
        <v>52</v>
      </c>
      <c r="C32" s="4">
        <v>1160</v>
      </c>
      <c r="D32" s="9">
        <v>3.1</v>
      </c>
    </row>
    <row r="33" spans="1:4" x14ac:dyDescent="0.3">
      <c r="A33" s="2">
        <v>179</v>
      </c>
      <c r="B33" s="3" t="s">
        <v>53</v>
      </c>
      <c r="C33" s="3">
        <v>5840</v>
      </c>
      <c r="D33" s="9">
        <v>34.4</v>
      </c>
    </row>
    <row r="34" spans="1:4" x14ac:dyDescent="0.3">
      <c r="A34" s="2">
        <v>184</v>
      </c>
      <c r="B34" s="3" t="s">
        <v>54</v>
      </c>
      <c r="C34" s="3">
        <v>25170</v>
      </c>
      <c r="D34" s="9">
        <v>39.900000000000006</v>
      </c>
    </row>
    <row r="35" spans="1:4" x14ac:dyDescent="0.3">
      <c r="A35" s="2" t="s">
        <v>51</v>
      </c>
      <c r="B35" s="3" t="s">
        <v>55</v>
      </c>
      <c r="C35" s="4">
        <v>720</v>
      </c>
      <c r="D35" s="9">
        <v>3.1</v>
      </c>
    </row>
    <row r="36" spans="1:4" x14ac:dyDescent="0.3">
      <c r="A36" s="2">
        <v>65</v>
      </c>
      <c r="B36" s="3" t="s">
        <v>56</v>
      </c>
      <c r="C36" s="3">
        <v>122340</v>
      </c>
      <c r="D36" s="9">
        <v>7.2</v>
      </c>
    </row>
    <row r="37" spans="1:4" x14ac:dyDescent="0.3">
      <c r="A37" s="2">
        <v>75</v>
      </c>
      <c r="B37" s="3" t="s">
        <v>57</v>
      </c>
      <c r="C37" s="3">
        <v>6090</v>
      </c>
      <c r="D37" s="9">
        <v>8.1</v>
      </c>
    </row>
    <row r="38" spans="1:4" x14ac:dyDescent="0.3">
      <c r="A38" s="2">
        <v>176</v>
      </c>
      <c r="B38" s="3" t="s">
        <v>58</v>
      </c>
      <c r="C38" s="3">
        <v>820</v>
      </c>
      <c r="D38" s="9">
        <v>30.5</v>
      </c>
    </row>
    <row r="39" spans="1:4" x14ac:dyDescent="0.3">
      <c r="A39" s="2">
        <v>120</v>
      </c>
      <c r="B39" s="3" t="s">
        <v>59</v>
      </c>
      <c r="C39" s="3">
        <v>2500</v>
      </c>
      <c r="D39" s="9">
        <v>15.100000000000001</v>
      </c>
    </row>
    <row r="40" spans="1:4" x14ac:dyDescent="0.3">
      <c r="A40" s="2" t="s">
        <v>13</v>
      </c>
      <c r="B40" s="3" t="s">
        <v>60</v>
      </c>
      <c r="C40" s="3">
        <v>410</v>
      </c>
      <c r="D40" s="9">
        <v>6</v>
      </c>
    </row>
    <row r="41" spans="1:4" x14ac:dyDescent="0.3">
      <c r="A41" s="2" t="s">
        <v>4</v>
      </c>
      <c r="B41" s="3" t="s">
        <v>61</v>
      </c>
      <c r="C41" s="3">
        <v>22770</v>
      </c>
      <c r="D41" s="9">
        <v>26.700000000000003</v>
      </c>
    </row>
    <row r="42" spans="1:4" x14ac:dyDescent="0.3">
      <c r="A42" s="2">
        <v>5</v>
      </c>
      <c r="B42" s="3" t="s">
        <v>62</v>
      </c>
      <c r="C42" s="4">
        <v>80</v>
      </c>
      <c r="D42" s="9">
        <v>2</v>
      </c>
    </row>
    <row r="43" spans="1:4" x14ac:dyDescent="0.3">
      <c r="A43" s="2">
        <v>57</v>
      </c>
      <c r="B43" s="3" t="s">
        <v>64</v>
      </c>
      <c r="C43" s="3">
        <v>730</v>
      </c>
      <c r="D43" s="9">
        <v>6.2</v>
      </c>
    </row>
    <row r="44" spans="1:4" x14ac:dyDescent="0.3">
      <c r="A44" s="2" t="s">
        <v>18</v>
      </c>
      <c r="B44" s="3" t="s">
        <v>65</v>
      </c>
      <c r="C44" s="4">
        <v>50</v>
      </c>
      <c r="D44" s="9">
        <v>3.6</v>
      </c>
    </row>
    <row r="45" spans="1:4" x14ac:dyDescent="0.3">
      <c r="A45" s="2">
        <v>13</v>
      </c>
      <c r="B45" s="3" t="s">
        <v>66</v>
      </c>
      <c r="C45" s="4">
        <v>230</v>
      </c>
      <c r="D45" s="9">
        <v>2.5</v>
      </c>
    </row>
    <row r="46" spans="1:4" x14ac:dyDescent="0.3">
      <c r="A46" s="2">
        <v>113</v>
      </c>
      <c r="B46" s="3" t="s">
        <v>67</v>
      </c>
      <c r="C46" s="3">
        <v>5160</v>
      </c>
      <c r="D46" s="9">
        <v>13.5</v>
      </c>
    </row>
    <row r="47" spans="1:4" x14ac:dyDescent="0.3">
      <c r="A47" s="2" t="s">
        <v>9</v>
      </c>
      <c r="B47" s="3" t="s">
        <v>68</v>
      </c>
      <c r="C47" s="3">
        <v>87780</v>
      </c>
      <c r="D47" s="9">
        <v>27.3</v>
      </c>
    </row>
    <row r="48" spans="1:4" x14ac:dyDescent="0.3">
      <c r="A48" s="2">
        <v>2</v>
      </c>
      <c r="B48" s="3" t="s">
        <v>69</v>
      </c>
      <c r="C48" s="4">
        <v>90</v>
      </c>
      <c r="D48" s="9">
        <v>1.7000000000000002</v>
      </c>
    </row>
    <row r="49" spans="1:4" x14ac:dyDescent="0.3">
      <c r="A49" s="2">
        <v>180</v>
      </c>
      <c r="B49" s="3" t="s">
        <v>70</v>
      </c>
      <c r="C49" s="3">
        <v>790</v>
      </c>
      <c r="D49" s="9">
        <v>34.6</v>
      </c>
    </row>
    <row r="50" spans="1:4" x14ac:dyDescent="0.3">
      <c r="A50" s="2">
        <v>100</v>
      </c>
      <c r="B50" s="3" t="s">
        <v>71</v>
      </c>
      <c r="C50" s="3">
        <v>10</v>
      </c>
      <c r="D50" s="9">
        <v>11.600000000000001</v>
      </c>
    </row>
    <row r="51" spans="1:4" x14ac:dyDescent="0.3">
      <c r="A51" s="2" t="s">
        <v>72</v>
      </c>
      <c r="B51" s="3" t="s">
        <v>73</v>
      </c>
      <c r="C51" s="3">
        <v>2430</v>
      </c>
      <c r="D51" s="9">
        <v>11.100000000000001</v>
      </c>
    </row>
    <row r="52" spans="1:4" x14ac:dyDescent="0.3">
      <c r="A52" s="2" t="s">
        <v>74</v>
      </c>
      <c r="B52" s="3" t="s">
        <v>75</v>
      </c>
      <c r="C52" s="3">
        <v>2530</v>
      </c>
      <c r="D52" s="9">
        <v>7.7</v>
      </c>
    </row>
    <row r="53" spans="1:4" x14ac:dyDescent="0.3">
      <c r="A53" s="2" t="s">
        <v>76</v>
      </c>
      <c r="B53" s="3" t="s">
        <v>77</v>
      </c>
      <c r="C53" s="3">
        <v>34660</v>
      </c>
      <c r="D53" s="9">
        <v>12.200000000000001</v>
      </c>
    </row>
    <row r="54" spans="1:4" x14ac:dyDescent="0.3">
      <c r="A54" s="2" t="s">
        <v>76</v>
      </c>
      <c r="B54" s="3" t="s">
        <v>79</v>
      </c>
      <c r="C54" s="3">
        <v>1290</v>
      </c>
      <c r="D54" s="9">
        <v>12.200000000000001</v>
      </c>
    </row>
    <row r="55" spans="1:4" x14ac:dyDescent="0.3">
      <c r="A55" s="2">
        <v>126</v>
      </c>
      <c r="B55" s="3" t="s">
        <v>80</v>
      </c>
      <c r="C55" s="3">
        <v>470</v>
      </c>
      <c r="D55" s="9">
        <v>16.2</v>
      </c>
    </row>
    <row r="56" spans="1:4" x14ac:dyDescent="0.3">
      <c r="A56" s="2" t="s">
        <v>81</v>
      </c>
      <c r="B56" s="3" t="s">
        <v>82</v>
      </c>
      <c r="C56" s="3">
        <v>3830</v>
      </c>
      <c r="D56" s="9">
        <v>22.5</v>
      </c>
    </row>
    <row r="57" spans="1:4" x14ac:dyDescent="0.3">
      <c r="A57" s="2" t="s">
        <v>16</v>
      </c>
      <c r="B57" s="3" t="s">
        <v>83</v>
      </c>
      <c r="C57" s="4">
        <v>30</v>
      </c>
      <c r="D57" s="9">
        <v>2.7</v>
      </c>
    </row>
    <row r="58" spans="1:4" x14ac:dyDescent="0.3">
      <c r="A58" s="2">
        <v>173</v>
      </c>
      <c r="B58" s="3" t="s">
        <v>84</v>
      </c>
      <c r="C58" s="3">
        <v>96530</v>
      </c>
      <c r="D58" s="9">
        <v>29.700000000000003</v>
      </c>
    </row>
    <row r="59" spans="1:4" x14ac:dyDescent="0.3">
      <c r="A59" s="2" t="s">
        <v>47</v>
      </c>
      <c r="B59" s="3" t="s">
        <v>85</v>
      </c>
      <c r="C59" s="3">
        <v>210</v>
      </c>
      <c r="D59" s="9">
        <v>11.9</v>
      </c>
    </row>
    <row r="60" spans="1:4" x14ac:dyDescent="0.3">
      <c r="A60" s="2" t="s">
        <v>86</v>
      </c>
      <c r="B60" s="3" t="s">
        <v>87</v>
      </c>
      <c r="C60" s="4">
        <v>110</v>
      </c>
      <c r="D60" s="9">
        <v>1.8</v>
      </c>
    </row>
    <row r="61" spans="1:4" x14ac:dyDescent="0.3">
      <c r="A61" s="2">
        <v>44</v>
      </c>
      <c r="B61" s="3" t="s">
        <v>88</v>
      </c>
      <c r="C61" s="4">
        <v>3720</v>
      </c>
      <c r="D61" s="9">
        <v>4.7</v>
      </c>
    </row>
    <row r="62" spans="1:4" x14ac:dyDescent="0.3">
      <c r="A62" s="2" t="s">
        <v>89</v>
      </c>
      <c r="B62" s="3" t="s">
        <v>90</v>
      </c>
      <c r="C62" s="3">
        <v>730</v>
      </c>
      <c r="D62" s="9">
        <v>14</v>
      </c>
    </row>
    <row r="63" spans="1:4" x14ac:dyDescent="0.3">
      <c r="A63" s="2">
        <v>159</v>
      </c>
      <c r="B63" s="3" t="s">
        <v>91</v>
      </c>
      <c r="C63" s="3">
        <v>2020</v>
      </c>
      <c r="D63" s="9">
        <v>23.900000000000002</v>
      </c>
    </row>
    <row r="64" spans="1:4" x14ac:dyDescent="0.3">
      <c r="A64" s="2">
        <v>98</v>
      </c>
      <c r="B64" s="3" t="s">
        <v>93</v>
      </c>
      <c r="C64" s="3">
        <v>640</v>
      </c>
      <c r="D64" s="9">
        <v>11.200000000000001</v>
      </c>
    </row>
    <row r="65" spans="1:4" x14ac:dyDescent="0.3">
      <c r="A65" s="2">
        <v>12</v>
      </c>
      <c r="B65" s="3" t="s">
        <v>94</v>
      </c>
      <c r="C65" s="4">
        <v>1680</v>
      </c>
      <c r="D65" s="9">
        <v>2.4000000000000004</v>
      </c>
    </row>
    <row r="66" spans="1:4" x14ac:dyDescent="0.3">
      <c r="A66" s="2">
        <v>156</v>
      </c>
      <c r="B66" s="3" t="s">
        <v>95</v>
      </c>
      <c r="C66" s="3">
        <v>20840</v>
      </c>
      <c r="D66" s="9">
        <v>22.700000000000003</v>
      </c>
    </row>
    <row r="67" spans="1:4" x14ac:dyDescent="0.3">
      <c r="A67" s="2" t="s">
        <v>18</v>
      </c>
      <c r="B67" s="3" t="s">
        <v>96</v>
      </c>
      <c r="C67" s="4">
        <v>380</v>
      </c>
      <c r="D67" s="9">
        <v>3.6</v>
      </c>
    </row>
    <row r="68" spans="1:4" x14ac:dyDescent="0.3">
      <c r="A68" s="2">
        <v>74</v>
      </c>
      <c r="B68" s="3" t="s">
        <v>97</v>
      </c>
      <c r="C68" s="3">
        <v>20</v>
      </c>
      <c r="D68" s="9">
        <v>8</v>
      </c>
    </row>
    <row r="69" spans="1:4" x14ac:dyDescent="0.3">
      <c r="A69" s="2" t="s">
        <v>47</v>
      </c>
      <c r="B69" s="3" t="s">
        <v>98</v>
      </c>
      <c r="C69" s="3">
        <v>5360</v>
      </c>
      <c r="D69" s="9">
        <v>11.9</v>
      </c>
    </row>
    <row r="70" spans="1:4" x14ac:dyDescent="0.3">
      <c r="A70" s="2">
        <v>149</v>
      </c>
      <c r="B70" s="3" t="s">
        <v>99</v>
      </c>
      <c r="C70" s="3">
        <v>9860</v>
      </c>
      <c r="D70" s="9">
        <v>21.1</v>
      </c>
    </row>
    <row r="71" spans="1:4" x14ac:dyDescent="0.3">
      <c r="A71" s="2" t="s">
        <v>100</v>
      </c>
      <c r="B71" s="3" t="s">
        <v>101</v>
      </c>
      <c r="C71" s="3">
        <v>2480</v>
      </c>
      <c r="D71" s="9">
        <v>36.700000000000003</v>
      </c>
    </row>
    <row r="72" spans="1:4" x14ac:dyDescent="0.3">
      <c r="A72" s="2">
        <v>131</v>
      </c>
      <c r="B72" s="3" t="s">
        <v>102</v>
      </c>
      <c r="C72" s="3">
        <v>300</v>
      </c>
      <c r="D72" s="9">
        <v>17.2</v>
      </c>
    </row>
    <row r="73" spans="1:4" x14ac:dyDescent="0.3">
      <c r="A73" s="2">
        <v>164</v>
      </c>
      <c r="B73" s="3" t="s">
        <v>103</v>
      </c>
      <c r="C73" s="3">
        <v>6580</v>
      </c>
      <c r="D73" s="9">
        <v>24.900000000000002</v>
      </c>
    </row>
    <row r="74" spans="1:4" x14ac:dyDescent="0.3">
      <c r="A74" s="2">
        <v>109</v>
      </c>
      <c r="B74" s="3" t="s">
        <v>104</v>
      </c>
      <c r="C74" s="3">
        <v>2070</v>
      </c>
      <c r="D74" s="9">
        <v>12.600000000000001</v>
      </c>
    </row>
    <row r="75" spans="1:4" x14ac:dyDescent="0.3">
      <c r="A75" s="2">
        <v>37</v>
      </c>
      <c r="B75" s="3" t="s">
        <v>105</v>
      </c>
      <c r="C75" s="4">
        <v>320</v>
      </c>
      <c r="D75" s="9">
        <v>3.7</v>
      </c>
    </row>
    <row r="76" spans="1:4" x14ac:dyDescent="0.3">
      <c r="A76" s="2">
        <v>1</v>
      </c>
      <c r="B76" s="3" t="s">
        <v>106</v>
      </c>
      <c r="C76" s="4">
        <v>10</v>
      </c>
      <c r="D76" s="9">
        <v>1.3</v>
      </c>
    </row>
    <row r="77" spans="1:4" x14ac:dyDescent="0.3">
      <c r="A77" s="2">
        <v>157</v>
      </c>
      <c r="B77" s="3" t="s">
        <v>107</v>
      </c>
      <c r="C77" s="3">
        <v>592090</v>
      </c>
      <c r="D77" s="9">
        <v>23</v>
      </c>
    </row>
    <row r="78" spans="1:4" x14ac:dyDescent="0.3">
      <c r="A78" s="2">
        <v>111</v>
      </c>
      <c r="B78" s="3" t="s">
        <v>108</v>
      </c>
      <c r="C78" s="3">
        <v>73440</v>
      </c>
      <c r="D78" s="9">
        <v>13.200000000000001</v>
      </c>
    </row>
    <row r="79" spans="1:4" x14ac:dyDescent="0.3">
      <c r="A79" s="2" t="s">
        <v>11</v>
      </c>
      <c r="B79" s="3" t="s">
        <v>109</v>
      </c>
      <c r="C79" s="3">
        <v>8730</v>
      </c>
      <c r="D79" s="9">
        <v>6.4</v>
      </c>
    </row>
    <row r="80" spans="1:4" x14ac:dyDescent="0.3">
      <c r="A80" s="2">
        <v>122</v>
      </c>
      <c r="B80" s="3" t="s">
        <v>110</v>
      </c>
      <c r="C80" s="3">
        <v>19290</v>
      </c>
      <c r="D80" s="9">
        <v>15.5</v>
      </c>
    </row>
    <row r="81" spans="1:4" x14ac:dyDescent="0.3">
      <c r="A81" s="2" t="s">
        <v>16</v>
      </c>
      <c r="B81" s="3" t="s">
        <v>111</v>
      </c>
      <c r="C81" s="4">
        <v>180</v>
      </c>
      <c r="D81" s="9">
        <v>2.7</v>
      </c>
    </row>
    <row r="82" spans="1:4" x14ac:dyDescent="0.3">
      <c r="A82" s="2">
        <v>41</v>
      </c>
      <c r="B82" s="3" t="s">
        <v>112</v>
      </c>
      <c r="C82" s="4">
        <v>740</v>
      </c>
      <c r="D82" s="9">
        <v>4.2</v>
      </c>
    </row>
    <row r="83" spans="1:4" x14ac:dyDescent="0.3">
      <c r="A83" s="2">
        <v>31</v>
      </c>
      <c r="B83" s="3" t="s">
        <v>113</v>
      </c>
      <c r="C83" s="4">
        <v>1590</v>
      </c>
      <c r="D83" s="9">
        <v>3.3000000000000003</v>
      </c>
    </row>
    <row r="84" spans="1:4" x14ac:dyDescent="0.3">
      <c r="A84" s="2">
        <v>139</v>
      </c>
      <c r="B84" s="3" t="s">
        <v>114</v>
      </c>
      <c r="C84" s="3">
        <v>770</v>
      </c>
      <c r="D84" s="9">
        <v>18.8</v>
      </c>
    </row>
    <row r="85" spans="1:4" x14ac:dyDescent="0.3">
      <c r="A85" s="2" t="s">
        <v>63</v>
      </c>
      <c r="B85" s="3" t="s">
        <v>115</v>
      </c>
      <c r="C85" s="4">
        <v>2170</v>
      </c>
      <c r="D85" s="9">
        <v>2.1</v>
      </c>
    </row>
    <row r="86" spans="1:4" x14ac:dyDescent="0.3">
      <c r="A86" s="2">
        <v>91</v>
      </c>
      <c r="B86" s="3" t="s">
        <v>116</v>
      </c>
      <c r="C86" s="3">
        <v>2180</v>
      </c>
      <c r="D86" s="9">
        <v>10.5</v>
      </c>
    </row>
    <row r="87" spans="1:4" x14ac:dyDescent="0.3">
      <c r="A87" s="2" t="s">
        <v>27</v>
      </c>
      <c r="B87" s="3" t="s">
        <v>117</v>
      </c>
      <c r="C87" s="3">
        <v>2560</v>
      </c>
      <c r="D87" s="9">
        <v>6.5</v>
      </c>
    </row>
    <row r="88" spans="1:4" x14ac:dyDescent="0.3">
      <c r="A88" s="2" t="s">
        <v>81</v>
      </c>
      <c r="B88" s="3" t="s">
        <v>118</v>
      </c>
      <c r="C88" s="3">
        <v>34990</v>
      </c>
      <c r="D88" s="9">
        <v>22.5</v>
      </c>
    </row>
    <row r="89" spans="1:4" x14ac:dyDescent="0.3">
      <c r="A89" s="2" t="s">
        <v>46</v>
      </c>
      <c r="B89" s="3" t="s">
        <v>119</v>
      </c>
      <c r="C89" s="3">
        <v>50</v>
      </c>
      <c r="D89" s="9">
        <v>16.3</v>
      </c>
    </row>
    <row r="90" spans="1:4" x14ac:dyDescent="0.3">
      <c r="A90" s="2">
        <v>47</v>
      </c>
      <c r="B90" s="3" t="s">
        <v>120</v>
      </c>
      <c r="C90" s="4">
        <v>350</v>
      </c>
      <c r="D90" s="9">
        <v>5.1000000000000005</v>
      </c>
    </row>
    <row r="91" spans="1:4" x14ac:dyDescent="0.3">
      <c r="A91" s="2">
        <v>89</v>
      </c>
      <c r="B91" s="3" t="s">
        <v>121</v>
      </c>
      <c r="C91" s="3">
        <v>1780</v>
      </c>
      <c r="D91" s="9">
        <v>10.200000000000001</v>
      </c>
    </row>
    <row r="92" spans="1:4" x14ac:dyDescent="0.3">
      <c r="A92" s="1" t="s">
        <v>224</v>
      </c>
      <c r="B92" s="5" t="s">
        <v>225</v>
      </c>
    </row>
    <row r="93" spans="1:4" x14ac:dyDescent="0.3">
      <c r="A93" s="2">
        <v>158</v>
      </c>
      <c r="B93" s="3" t="s">
        <v>122</v>
      </c>
      <c r="C93" s="3">
        <v>4210</v>
      </c>
      <c r="D93" s="9">
        <v>23.700000000000003</v>
      </c>
    </row>
    <row r="94" spans="1:4" x14ac:dyDescent="0.3">
      <c r="A94" s="2" t="s">
        <v>18</v>
      </c>
      <c r="B94" s="3" t="s">
        <v>123</v>
      </c>
      <c r="C94" s="4">
        <v>60</v>
      </c>
      <c r="D94" s="9">
        <v>3.6</v>
      </c>
    </row>
    <row r="95" spans="1:4" x14ac:dyDescent="0.3">
      <c r="A95" s="2">
        <v>87</v>
      </c>
      <c r="B95" s="3" t="s">
        <v>124</v>
      </c>
      <c r="C95" s="3">
        <v>1020</v>
      </c>
      <c r="D95" s="9">
        <v>9.9</v>
      </c>
    </row>
    <row r="96" spans="1:4" x14ac:dyDescent="0.3">
      <c r="A96" s="2">
        <v>143</v>
      </c>
      <c r="B96" s="3" t="s">
        <v>125</v>
      </c>
      <c r="C96" s="3">
        <v>1250</v>
      </c>
      <c r="D96" s="9">
        <v>19.5</v>
      </c>
    </row>
    <row r="97" spans="1:4" x14ac:dyDescent="0.3">
      <c r="A97" s="2">
        <v>151</v>
      </c>
      <c r="B97" s="3" t="s">
        <v>126</v>
      </c>
      <c r="C97" s="3">
        <v>3310</v>
      </c>
      <c r="D97" s="9">
        <v>21.400000000000002</v>
      </c>
    </row>
    <row r="98" spans="1:4" x14ac:dyDescent="0.3">
      <c r="A98" s="2" t="s">
        <v>36</v>
      </c>
      <c r="B98" s="3" t="s">
        <v>127</v>
      </c>
      <c r="C98" s="3">
        <v>1100</v>
      </c>
      <c r="D98" s="9">
        <v>8.8000000000000007</v>
      </c>
    </row>
    <row r="99" spans="1:4" x14ac:dyDescent="0.3">
      <c r="A99" s="2">
        <v>30</v>
      </c>
      <c r="B99" s="3" t="s">
        <v>128</v>
      </c>
      <c r="C99" s="4">
        <v>110</v>
      </c>
      <c r="D99" s="9">
        <v>3.2</v>
      </c>
    </row>
    <row r="100" spans="1:4" x14ac:dyDescent="0.3">
      <c r="A100" s="2" t="s">
        <v>129</v>
      </c>
      <c r="B100" s="3" t="s">
        <v>130</v>
      </c>
      <c r="C100" s="4">
        <v>20</v>
      </c>
      <c r="D100" s="9">
        <v>2.8000000000000003</v>
      </c>
    </row>
    <row r="101" spans="1:4" x14ac:dyDescent="0.3">
      <c r="A101" s="2">
        <v>137</v>
      </c>
      <c r="B101" s="3" t="s">
        <v>131</v>
      </c>
      <c r="C101" s="3">
        <v>15240</v>
      </c>
      <c r="D101" s="9">
        <v>18.2</v>
      </c>
    </row>
    <row r="102" spans="1:4" x14ac:dyDescent="0.3">
      <c r="A102" s="2">
        <v>152</v>
      </c>
      <c r="B102" s="3" t="s">
        <v>132</v>
      </c>
      <c r="C102" s="3">
        <v>14040</v>
      </c>
      <c r="D102" s="9">
        <v>21.8</v>
      </c>
    </row>
    <row r="103" spans="1:4" x14ac:dyDescent="0.3">
      <c r="A103" s="2">
        <v>53</v>
      </c>
      <c r="B103" s="3" t="s">
        <v>133</v>
      </c>
      <c r="C103" s="3">
        <v>3240</v>
      </c>
      <c r="D103" s="9">
        <v>5.8000000000000007</v>
      </c>
    </row>
    <row r="104" spans="1:4" x14ac:dyDescent="0.3">
      <c r="A104" s="2" t="s">
        <v>74</v>
      </c>
      <c r="B104" s="3" t="s">
        <v>134</v>
      </c>
      <c r="C104" s="3">
        <v>60</v>
      </c>
      <c r="D104" s="9">
        <v>7.7</v>
      </c>
    </row>
    <row r="105" spans="1:4" x14ac:dyDescent="0.3">
      <c r="A105" s="2">
        <v>177</v>
      </c>
      <c r="B105" s="3" t="s">
        <v>135</v>
      </c>
      <c r="C105" s="3">
        <v>24410</v>
      </c>
      <c r="D105" s="9">
        <v>32.5</v>
      </c>
    </row>
    <row r="106" spans="1:4" x14ac:dyDescent="0.3">
      <c r="A106" s="2">
        <v>32</v>
      </c>
      <c r="B106" s="3" t="s">
        <v>136</v>
      </c>
      <c r="C106" s="4">
        <v>10</v>
      </c>
      <c r="D106" s="9">
        <v>3.5</v>
      </c>
    </row>
    <row r="107" spans="1:4" x14ac:dyDescent="0.3">
      <c r="A107" s="2">
        <v>123</v>
      </c>
      <c r="B107" s="3" t="s">
        <v>137</v>
      </c>
      <c r="C107" s="3">
        <v>20</v>
      </c>
      <c r="D107" s="9">
        <v>15.600000000000001</v>
      </c>
    </row>
    <row r="108" spans="1:4" x14ac:dyDescent="0.3">
      <c r="A108" s="2">
        <v>169</v>
      </c>
      <c r="B108" s="3" t="s">
        <v>138</v>
      </c>
      <c r="C108" s="3">
        <v>3660</v>
      </c>
      <c r="D108" s="9">
        <v>27.1</v>
      </c>
    </row>
    <row r="109" spans="1:4" x14ac:dyDescent="0.3">
      <c r="A109" s="2" t="s">
        <v>139</v>
      </c>
      <c r="B109" s="3" t="s">
        <v>140</v>
      </c>
      <c r="C109" s="3">
        <v>140</v>
      </c>
      <c r="D109" s="9">
        <v>9.5</v>
      </c>
    </row>
    <row r="110" spans="1:4" x14ac:dyDescent="0.3">
      <c r="A110" s="2" t="s">
        <v>22</v>
      </c>
      <c r="B110" s="3" t="s">
        <v>141</v>
      </c>
      <c r="C110" s="3">
        <v>13090</v>
      </c>
      <c r="D110" s="9">
        <v>5.5</v>
      </c>
    </row>
    <row r="111" spans="1:4" x14ac:dyDescent="0.3">
      <c r="A111" s="2" t="s">
        <v>142</v>
      </c>
      <c r="B111" s="3" t="s">
        <v>143</v>
      </c>
      <c r="C111" s="3">
        <v>50</v>
      </c>
      <c r="D111" s="9">
        <v>17.8</v>
      </c>
    </row>
    <row r="112" spans="1:4" x14ac:dyDescent="0.3">
      <c r="A112" s="2">
        <v>66</v>
      </c>
      <c r="B112" s="3" t="s">
        <v>144</v>
      </c>
      <c r="C112" s="3">
        <v>520</v>
      </c>
      <c r="D112" s="9">
        <v>7.3000000000000007</v>
      </c>
    </row>
    <row r="113" spans="1:4" x14ac:dyDescent="0.3">
      <c r="A113" s="2">
        <v>38</v>
      </c>
      <c r="B113" s="3" t="s">
        <v>145</v>
      </c>
      <c r="C113" s="4">
        <v>30</v>
      </c>
      <c r="D113" s="9">
        <v>3.9000000000000004</v>
      </c>
    </row>
    <row r="114" spans="1:4" x14ac:dyDescent="0.3">
      <c r="A114" s="2" t="s">
        <v>146</v>
      </c>
      <c r="B114" s="3" t="s">
        <v>147</v>
      </c>
      <c r="C114" s="3">
        <v>18140</v>
      </c>
      <c r="D114" s="9">
        <v>24.5</v>
      </c>
    </row>
    <row r="115" spans="1:4" x14ac:dyDescent="0.3">
      <c r="A115" s="2">
        <v>140</v>
      </c>
      <c r="B115" s="3" t="s">
        <v>148</v>
      </c>
      <c r="C115" s="3">
        <v>20720</v>
      </c>
      <c r="D115" s="9">
        <v>19.100000000000001</v>
      </c>
    </row>
    <row r="116" spans="1:4" x14ac:dyDescent="0.3">
      <c r="A116" s="2">
        <v>145</v>
      </c>
      <c r="B116" s="3" t="s">
        <v>149</v>
      </c>
      <c r="C116" s="3">
        <v>18750</v>
      </c>
      <c r="D116" s="9">
        <v>20</v>
      </c>
    </row>
    <row r="117" spans="1:4" x14ac:dyDescent="0.3">
      <c r="A117" s="2">
        <v>99</v>
      </c>
      <c r="B117" s="3" t="s">
        <v>150</v>
      </c>
      <c r="C117" s="3">
        <v>850</v>
      </c>
      <c r="D117" s="9">
        <v>11.3</v>
      </c>
    </row>
    <row r="118" spans="1:4" x14ac:dyDescent="0.3">
      <c r="A118" s="2">
        <v>138</v>
      </c>
      <c r="B118" s="3" t="s">
        <v>151</v>
      </c>
      <c r="C118" s="3">
        <v>10330</v>
      </c>
      <c r="D118" s="9">
        <v>18.400000000000002</v>
      </c>
    </row>
    <row r="119" spans="1:4" x14ac:dyDescent="0.3">
      <c r="A119" s="2" t="s">
        <v>86</v>
      </c>
      <c r="B119" s="3" t="s">
        <v>152</v>
      </c>
      <c r="C119" s="4">
        <v>330</v>
      </c>
      <c r="D119" s="9">
        <v>1.8</v>
      </c>
    </row>
    <row r="120" spans="1:4" x14ac:dyDescent="0.3">
      <c r="A120" s="2" t="s">
        <v>23</v>
      </c>
      <c r="B120" s="3" t="s">
        <v>153</v>
      </c>
      <c r="C120" s="4">
        <v>130</v>
      </c>
      <c r="D120" s="9">
        <v>2.3000000000000003</v>
      </c>
    </row>
    <row r="121" spans="1:4" x14ac:dyDescent="0.3">
      <c r="A121" s="2" t="s">
        <v>154</v>
      </c>
      <c r="B121" s="3" t="s">
        <v>155</v>
      </c>
      <c r="C121" s="3">
        <v>900</v>
      </c>
      <c r="D121" s="9">
        <v>7.4</v>
      </c>
    </row>
    <row r="122" spans="1:4" x14ac:dyDescent="0.3">
      <c r="A122" s="2" t="s">
        <v>100</v>
      </c>
      <c r="B122" s="3" t="s">
        <v>156</v>
      </c>
      <c r="C122" s="3">
        <v>36220</v>
      </c>
      <c r="D122" s="9">
        <v>36.700000000000003</v>
      </c>
    </row>
    <row r="123" spans="1:4" x14ac:dyDescent="0.3">
      <c r="A123" s="2">
        <v>185</v>
      </c>
      <c r="B123" s="3" t="s">
        <v>157</v>
      </c>
      <c r="C123" s="3">
        <v>313710</v>
      </c>
      <c r="D123" s="9">
        <v>42.900000000000006</v>
      </c>
    </row>
    <row r="124" spans="1:4" x14ac:dyDescent="0.3">
      <c r="A124" s="2" t="s">
        <v>48</v>
      </c>
      <c r="B124" s="3" t="s">
        <v>158</v>
      </c>
      <c r="C124" s="4">
        <v>130</v>
      </c>
      <c r="D124" s="9">
        <v>2.2000000000000002</v>
      </c>
    </row>
    <row r="125" spans="1:4" x14ac:dyDescent="0.3">
      <c r="A125" s="2">
        <v>69</v>
      </c>
      <c r="B125" s="3" t="s">
        <v>159</v>
      </c>
      <c r="C125" s="3">
        <v>1130</v>
      </c>
      <c r="D125" s="9">
        <v>7.5</v>
      </c>
    </row>
    <row r="126" spans="1:4" x14ac:dyDescent="0.3">
      <c r="A126" s="2" t="s">
        <v>26</v>
      </c>
      <c r="B126" s="3" t="s">
        <v>160</v>
      </c>
      <c r="C126" s="3">
        <v>690</v>
      </c>
      <c r="D126" s="9">
        <v>8.5</v>
      </c>
    </row>
    <row r="127" spans="1:4" x14ac:dyDescent="0.3">
      <c r="A127" s="2">
        <v>186</v>
      </c>
      <c r="B127" s="3" t="s">
        <v>161</v>
      </c>
      <c r="C127" s="3">
        <v>242560</v>
      </c>
      <c r="D127" s="9">
        <v>43.1</v>
      </c>
    </row>
    <row r="128" spans="1:4" x14ac:dyDescent="0.3">
      <c r="A128" s="2">
        <v>56</v>
      </c>
      <c r="B128" s="3" t="s">
        <v>162</v>
      </c>
      <c r="C128" s="3">
        <v>460</v>
      </c>
      <c r="D128" s="9">
        <v>6.1000000000000005</v>
      </c>
    </row>
    <row r="129" spans="1:4" x14ac:dyDescent="0.3">
      <c r="A129" s="2">
        <v>124</v>
      </c>
      <c r="B129" s="3" t="s">
        <v>163</v>
      </c>
      <c r="C129" s="3">
        <v>3380</v>
      </c>
      <c r="D129" s="9">
        <v>15.9</v>
      </c>
    </row>
    <row r="130" spans="1:4" x14ac:dyDescent="0.3">
      <c r="A130" s="2">
        <v>112</v>
      </c>
      <c r="B130" s="3" t="s">
        <v>164</v>
      </c>
      <c r="C130" s="3">
        <v>1830</v>
      </c>
      <c r="D130" s="9">
        <v>13.4</v>
      </c>
    </row>
    <row r="131" spans="1:4" x14ac:dyDescent="0.3">
      <c r="A131" s="2">
        <v>82</v>
      </c>
      <c r="B131" s="3" t="s">
        <v>165</v>
      </c>
      <c r="C131" s="3">
        <v>5620</v>
      </c>
      <c r="D131" s="9">
        <v>9</v>
      </c>
    </row>
    <row r="132" spans="1:4" x14ac:dyDescent="0.3">
      <c r="A132" s="2">
        <v>93</v>
      </c>
      <c r="B132" s="3" t="s">
        <v>166</v>
      </c>
      <c r="C132" s="3">
        <v>25810</v>
      </c>
      <c r="D132" s="9">
        <v>10.9</v>
      </c>
    </row>
    <row r="133" spans="1:4" x14ac:dyDescent="0.3">
      <c r="A133" s="2" t="s">
        <v>23</v>
      </c>
      <c r="B133" s="3" t="s">
        <v>167</v>
      </c>
      <c r="C133" s="4">
        <v>850</v>
      </c>
      <c r="D133" s="9">
        <v>2.3000000000000003</v>
      </c>
    </row>
    <row r="134" spans="1:4" x14ac:dyDescent="0.3">
      <c r="A134" s="2" t="s">
        <v>48</v>
      </c>
      <c r="B134" s="3" t="s">
        <v>168</v>
      </c>
      <c r="C134" s="4">
        <v>180</v>
      </c>
      <c r="D134" s="9">
        <v>2.2000000000000002</v>
      </c>
    </row>
    <row r="135" spans="1:4" x14ac:dyDescent="0.3">
      <c r="A135" s="2">
        <v>52</v>
      </c>
      <c r="B135" s="3" t="s">
        <v>169</v>
      </c>
      <c r="C135" s="3">
        <v>170</v>
      </c>
      <c r="D135" s="9">
        <v>5.8000000000000007</v>
      </c>
    </row>
    <row r="136" spans="1:4" x14ac:dyDescent="0.3">
      <c r="A136" s="2" t="s">
        <v>63</v>
      </c>
      <c r="B136" s="3" t="s">
        <v>170</v>
      </c>
      <c r="C136" s="4">
        <v>980</v>
      </c>
      <c r="D136" s="9">
        <v>2.1</v>
      </c>
    </row>
    <row r="137" spans="1:4" x14ac:dyDescent="0.3">
      <c r="A137" s="2">
        <v>73</v>
      </c>
      <c r="B137" s="3" t="s">
        <v>171</v>
      </c>
      <c r="C137" s="3">
        <v>340</v>
      </c>
      <c r="D137" s="9">
        <v>7.9</v>
      </c>
    </row>
    <row r="138" spans="1:4" x14ac:dyDescent="0.3">
      <c r="A138" s="2">
        <v>40</v>
      </c>
      <c r="B138" s="3" t="s">
        <v>172</v>
      </c>
      <c r="C138" s="4">
        <v>690</v>
      </c>
      <c r="D138" s="9">
        <v>4.1000000000000005</v>
      </c>
    </row>
    <row r="139" spans="1:4" x14ac:dyDescent="0.3">
      <c r="A139" s="2">
        <v>42</v>
      </c>
      <c r="B139" s="3" t="s">
        <v>173</v>
      </c>
      <c r="C139" s="4">
        <v>8750</v>
      </c>
      <c r="D139" s="9">
        <v>4.5</v>
      </c>
    </row>
    <row r="140" spans="1:4" x14ac:dyDescent="0.3">
      <c r="A140" s="2">
        <v>132</v>
      </c>
      <c r="B140" s="3" t="s">
        <v>174</v>
      </c>
      <c r="C140" s="3">
        <v>5930</v>
      </c>
      <c r="D140" s="9">
        <v>17.3</v>
      </c>
    </row>
    <row r="141" spans="1:4" x14ac:dyDescent="0.3">
      <c r="A141" s="2">
        <v>105</v>
      </c>
      <c r="B141" s="3" t="s">
        <v>175</v>
      </c>
      <c r="C141" s="3">
        <v>30</v>
      </c>
      <c r="D141" s="9">
        <v>12.100000000000001</v>
      </c>
    </row>
    <row r="142" spans="1:4" x14ac:dyDescent="0.3">
      <c r="A142" s="2">
        <v>92</v>
      </c>
      <c r="B142" s="3" t="s">
        <v>176</v>
      </c>
      <c r="C142" s="3">
        <v>20</v>
      </c>
      <c r="D142" s="9">
        <v>10.700000000000001</v>
      </c>
    </row>
    <row r="143" spans="1:4" x14ac:dyDescent="0.3">
      <c r="A143" s="2" t="s">
        <v>72</v>
      </c>
      <c r="B143" s="3" t="s">
        <v>177</v>
      </c>
      <c r="C143" s="3">
        <v>50</v>
      </c>
      <c r="D143" s="9">
        <v>11.100000000000001</v>
      </c>
    </row>
    <row r="144" spans="1:4" x14ac:dyDescent="0.3">
      <c r="A144" s="2" t="s">
        <v>46</v>
      </c>
      <c r="B144" s="3" t="s">
        <v>178</v>
      </c>
      <c r="C144" s="3">
        <v>110</v>
      </c>
      <c r="D144" s="9">
        <v>16.3</v>
      </c>
    </row>
    <row r="145" spans="1:4" x14ac:dyDescent="0.3">
      <c r="A145" s="2" t="s">
        <v>78</v>
      </c>
      <c r="B145" s="3" t="s">
        <v>179</v>
      </c>
      <c r="C145" s="3">
        <v>8700</v>
      </c>
      <c r="D145" s="9">
        <v>13.9</v>
      </c>
    </row>
    <row r="146" spans="1:4" x14ac:dyDescent="0.3">
      <c r="A146" s="2" t="s">
        <v>146</v>
      </c>
      <c r="B146" s="3" t="s">
        <v>180</v>
      </c>
      <c r="C146" s="3">
        <v>14540</v>
      </c>
      <c r="D146" s="9">
        <v>24.5</v>
      </c>
    </row>
    <row r="147" spans="1:4" x14ac:dyDescent="0.3">
      <c r="A147" s="2" t="s">
        <v>13</v>
      </c>
      <c r="B147" s="3" t="s">
        <v>181</v>
      </c>
      <c r="C147" s="3">
        <v>550</v>
      </c>
      <c r="D147" s="9">
        <v>6</v>
      </c>
    </row>
    <row r="148" spans="1:4" x14ac:dyDescent="0.3">
      <c r="A148" s="2" t="s">
        <v>139</v>
      </c>
      <c r="B148" s="3" t="s">
        <v>182</v>
      </c>
      <c r="C148" s="3">
        <v>20</v>
      </c>
      <c r="D148" s="9">
        <v>9.5</v>
      </c>
    </row>
    <row r="149" spans="1:4" x14ac:dyDescent="0.3">
      <c r="A149" s="2" t="s">
        <v>92</v>
      </c>
      <c r="B149" s="3" t="s">
        <v>183</v>
      </c>
      <c r="C149" s="3">
        <v>5450</v>
      </c>
      <c r="D149" s="9">
        <v>24.400000000000002</v>
      </c>
    </row>
    <row r="150" spans="1:4" x14ac:dyDescent="0.3">
      <c r="A150" s="2">
        <v>14</v>
      </c>
      <c r="B150" s="3" t="s">
        <v>184</v>
      </c>
      <c r="C150" s="4">
        <v>140</v>
      </c>
      <c r="D150" s="9">
        <v>2.6</v>
      </c>
    </row>
    <row r="151" spans="1:4" x14ac:dyDescent="0.3">
      <c r="A151" s="2" t="s">
        <v>185</v>
      </c>
      <c r="B151" s="3" t="s">
        <v>186</v>
      </c>
      <c r="C151" s="4">
        <v>160</v>
      </c>
      <c r="D151" s="9">
        <v>2.9000000000000004</v>
      </c>
    </row>
    <row r="152" spans="1:4" x14ac:dyDescent="0.3">
      <c r="A152" s="2" t="s">
        <v>185</v>
      </c>
      <c r="B152" s="3" t="s">
        <v>187</v>
      </c>
      <c r="C152" s="4">
        <v>60</v>
      </c>
      <c r="D152" s="9">
        <v>2.9000000000000004</v>
      </c>
    </row>
    <row r="153" spans="1:4" x14ac:dyDescent="0.3">
      <c r="A153" s="2">
        <v>134</v>
      </c>
      <c r="B153" s="3" t="s">
        <v>188</v>
      </c>
      <c r="C153" s="3">
        <v>300</v>
      </c>
      <c r="D153" s="9">
        <v>17.600000000000001</v>
      </c>
    </row>
    <row r="154" spans="1:4" x14ac:dyDescent="0.3">
      <c r="A154" s="2">
        <v>181</v>
      </c>
      <c r="B154" s="3" t="s">
        <v>189</v>
      </c>
      <c r="C154" s="3">
        <v>16400</v>
      </c>
      <c r="D154" s="9">
        <v>35.5</v>
      </c>
    </row>
    <row r="155" spans="1:4" x14ac:dyDescent="0.3">
      <c r="A155" s="2">
        <v>133</v>
      </c>
      <c r="B155" s="3" t="s">
        <v>190</v>
      </c>
      <c r="C155" s="3">
        <v>17990</v>
      </c>
      <c r="D155" s="9">
        <v>17.400000000000002</v>
      </c>
    </row>
    <row r="156" spans="1:4" x14ac:dyDescent="0.3">
      <c r="A156" s="2">
        <v>174</v>
      </c>
      <c r="B156" s="3" t="s">
        <v>191</v>
      </c>
      <c r="C156" s="3">
        <v>13430</v>
      </c>
      <c r="D156" s="9">
        <v>30.1</v>
      </c>
    </row>
    <row r="157" spans="1:4" x14ac:dyDescent="0.3">
      <c r="A157" s="2" t="s">
        <v>185</v>
      </c>
      <c r="B157" s="3" t="s">
        <v>192</v>
      </c>
      <c r="C157" s="4">
        <v>1070</v>
      </c>
      <c r="D157" s="9">
        <v>2.9000000000000004</v>
      </c>
    </row>
    <row r="158" spans="1:4" x14ac:dyDescent="0.3">
      <c r="A158" s="2">
        <v>45</v>
      </c>
      <c r="B158" s="3" t="s">
        <v>193</v>
      </c>
      <c r="C158" s="4">
        <v>1530</v>
      </c>
      <c r="D158" s="9">
        <v>4.9000000000000004</v>
      </c>
    </row>
    <row r="159" spans="1:4" x14ac:dyDescent="0.3">
      <c r="A159" s="2" t="s">
        <v>92</v>
      </c>
      <c r="B159" s="3" t="s">
        <v>194</v>
      </c>
      <c r="C159" s="3">
        <v>32340</v>
      </c>
      <c r="D159" s="9">
        <v>24.400000000000002</v>
      </c>
    </row>
    <row r="160" spans="1:4" x14ac:dyDescent="0.3">
      <c r="A160" s="2" t="s">
        <v>7</v>
      </c>
      <c r="B160" s="3" t="s">
        <v>195</v>
      </c>
      <c r="C160" s="3">
        <v>190</v>
      </c>
      <c r="D160" s="9">
        <v>19.3</v>
      </c>
    </row>
    <row r="161" spans="1:4" x14ac:dyDescent="0.3">
      <c r="A161" s="2">
        <v>108</v>
      </c>
      <c r="B161" s="3" t="s">
        <v>196</v>
      </c>
      <c r="C161" s="3">
        <v>460</v>
      </c>
      <c r="D161" s="9">
        <v>12.3</v>
      </c>
    </row>
    <row r="162" spans="1:4" x14ac:dyDescent="0.3">
      <c r="A162" s="2" t="s">
        <v>129</v>
      </c>
      <c r="B162" s="3" t="s">
        <v>197</v>
      </c>
      <c r="C162" s="4">
        <v>320</v>
      </c>
      <c r="D162" s="9">
        <v>2.8000000000000003</v>
      </c>
    </row>
    <row r="163" spans="1:4" x14ac:dyDescent="0.3">
      <c r="A163" s="2" t="s">
        <v>129</v>
      </c>
      <c r="B163" s="3" t="s">
        <v>198</v>
      </c>
      <c r="C163" s="4">
        <v>240</v>
      </c>
      <c r="D163" s="9">
        <v>2.8000000000000003</v>
      </c>
    </row>
    <row r="164" spans="1:4" x14ac:dyDescent="0.3">
      <c r="A164" s="2" t="s">
        <v>72</v>
      </c>
      <c r="B164" s="3" t="s">
        <v>199</v>
      </c>
      <c r="C164" s="3">
        <v>4780</v>
      </c>
      <c r="D164" s="9">
        <v>11.100000000000001</v>
      </c>
    </row>
    <row r="165" spans="1:4" x14ac:dyDescent="0.3">
      <c r="A165" s="2" t="s">
        <v>89</v>
      </c>
      <c r="B165" s="3" t="s">
        <v>200</v>
      </c>
      <c r="C165" s="3">
        <v>3800</v>
      </c>
      <c r="D165" s="9">
        <v>14</v>
      </c>
    </row>
    <row r="166" spans="1:4" x14ac:dyDescent="0.3">
      <c r="A166" s="2">
        <v>46</v>
      </c>
      <c r="B166" s="3" t="s">
        <v>201</v>
      </c>
      <c r="C166" s="4">
        <v>3700</v>
      </c>
      <c r="D166" s="9">
        <v>5</v>
      </c>
    </row>
    <row r="167" spans="1:4" x14ac:dyDescent="0.3">
      <c r="A167" s="2" t="s">
        <v>74</v>
      </c>
      <c r="B167" s="3" t="s">
        <v>202</v>
      </c>
      <c r="C167" s="3">
        <v>190</v>
      </c>
      <c r="D167" s="9">
        <v>7.7</v>
      </c>
    </row>
    <row r="168" spans="1:4" x14ac:dyDescent="0.3">
      <c r="A168" s="2" t="s">
        <v>142</v>
      </c>
      <c r="B168" s="3" t="s">
        <v>203</v>
      </c>
      <c r="C168" s="3">
        <v>940</v>
      </c>
      <c r="D168" s="9">
        <v>17.8</v>
      </c>
    </row>
    <row r="169" spans="1:4" x14ac:dyDescent="0.3">
      <c r="A169" s="2">
        <v>178</v>
      </c>
      <c r="B169" s="3" t="s">
        <v>204</v>
      </c>
      <c r="C169" s="3">
        <v>8870</v>
      </c>
      <c r="D169" s="9">
        <v>34.200000000000003</v>
      </c>
    </row>
    <row r="170" spans="1:4" x14ac:dyDescent="0.3">
      <c r="A170" s="2" t="s">
        <v>39</v>
      </c>
      <c r="B170" s="3" t="s">
        <v>205</v>
      </c>
      <c r="C170" s="3">
        <v>20</v>
      </c>
      <c r="D170" s="9">
        <v>8.6</v>
      </c>
    </row>
    <row r="171" spans="1:4" x14ac:dyDescent="0.3">
      <c r="A171" s="2" t="s">
        <v>72</v>
      </c>
      <c r="B171" s="3" t="s">
        <v>206</v>
      </c>
      <c r="C171" s="3">
        <v>210</v>
      </c>
      <c r="D171" s="9">
        <v>11.100000000000001</v>
      </c>
    </row>
    <row r="172" spans="1:4" x14ac:dyDescent="0.3">
      <c r="A172" s="2">
        <v>83</v>
      </c>
      <c r="B172" s="3" t="s">
        <v>207</v>
      </c>
      <c r="C172" s="3">
        <v>1940</v>
      </c>
      <c r="D172" s="9">
        <v>9.2000000000000011</v>
      </c>
    </row>
    <row r="173" spans="1:4" x14ac:dyDescent="0.3">
      <c r="A173" s="2">
        <v>63</v>
      </c>
      <c r="B173" s="3" t="s">
        <v>208</v>
      </c>
      <c r="C173" s="3">
        <v>9910</v>
      </c>
      <c r="D173" s="9">
        <v>7</v>
      </c>
    </row>
    <row r="174" spans="1:4" x14ac:dyDescent="0.3">
      <c r="A174" s="2">
        <v>130</v>
      </c>
      <c r="B174" s="3" t="s">
        <v>209</v>
      </c>
      <c r="C174" s="3">
        <v>1980</v>
      </c>
      <c r="D174" s="9">
        <v>17</v>
      </c>
    </row>
    <row r="175" spans="1:4" x14ac:dyDescent="0.3">
      <c r="A175" s="2">
        <v>148</v>
      </c>
      <c r="B175" s="3" t="s">
        <v>210</v>
      </c>
      <c r="C175" s="3">
        <v>34150</v>
      </c>
      <c r="D175" s="9">
        <v>21</v>
      </c>
    </row>
    <row r="176" spans="1:4" x14ac:dyDescent="0.3">
      <c r="A176" s="2" t="s">
        <v>36</v>
      </c>
      <c r="B176" s="3" t="s">
        <v>211</v>
      </c>
      <c r="C176" s="3">
        <v>3840</v>
      </c>
      <c r="D176" s="9">
        <v>8.8000000000000007</v>
      </c>
    </row>
    <row r="177" spans="1:4" x14ac:dyDescent="0.3">
      <c r="A177" s="2" t="s">
        <v>154</v>
      </c>
      <c r="B177" s="3" t="s">
        <v>212</v>
      </c>
      <c r="C177" s="3">
        <v>720</v>
      </c>
      <c r="D177" s="9">
        <v>7.4</v>
      </c>
    </row>
    <row r="178" spans="1:4" x14ac:dyDescent="0.3">
      <c r="A178" s="2" t="s">
        <v>185</v>
      </c>
      <c r="B178" s="3" t="s">
        <v>213</v>
      </c>
      <c r="C178" s="3">
        <v>2240</v>
      </c>
      <c r="D178" s="9">
        <v>2.9000000000000004</v>
      </c>
    </row>
    <row r="179" spans="1:4" x14ac:dyDescent="0.3">
      <c r="A179" s="2">
        <v>153</v>
      </c>
      <c r="B179" s="3" t="s">
        <v>214</v>
      </c>
      <c r="C179" s="3">
        <v>47060</v>
      </c>
      <c r="D179" s="9">
        <v>22.400000000000002</v>
      </c>
    </row>
    <row r="180" spans="1:4" x14ac:dyDescent="0.3">
      <c r="A180" s="2" t="s">
        <v>29</v>
      </c>
      <c r="B180" s="3" t="s">
        <v>215</v>
      </c>
      <c r="C180" s="4">
        <v>11260</v>
      </c>
      <c r="D180" s="9">
        <v>3</v>
      </c>
    </row>
    <row r="181" spans="1:4" x14ac:dyDescent="0.3">
      <c r="A181" s="2">
        <v>62</v>
      </c>
      <c r="B181" s="3" t="s">
        <v>216</v>
      </c>
      <c r="C181" s="3">
        <v>320</v>
      </c>
      <c r="D181" s="9">
        <v>6.6000000000000005</v>
      </c>
    </row>
    <row r="182" spans="1:4" x14ac:dyDescent="0.3">
      <c r="A182" s="2">
        <v>104</v>
      </c>
      <c r="B182" s="3" t="s">
        <v>217</v>
      </c>
      <c r="C182" s="3">
        <v>8160</v>
      </c>
      <c r="D182" s="9">
        <v>12</v>
      </c>
    </row>
    <row r="183" spans="1:4" x14ac:dyDescent="0.3">
      <c r="A183" s="2" t="s">
        <v>78</v>
      </c>
      <c r="B183" s="3" t="s">
        <v>218</v>
      </c>
      <c r="C183" s="3">
        <v>100</v>
      </c>
      <c r="D183" s="9">
        <v>13.9</v>
      </c>
    </row>
    <row r="184" spans="1:4" x14ac:dyDescent="0.3">
      <c r="A184" s="2">
        <v>64</v>
      </c>
      <c r="B184" s="3" t="s">
        <v>219</v>
      </c>
      <c r="C184" s="3">
        <v>4310</v>
      </c>
      <c r="D184" s="9">
        <v>7.1000000000000005</v>
      </c>
    </row>
    <row r="185" spans="1:4" x14ac:dyDescent="0.3">
      <c r="A185" s="2">
        <v>88</v>
      </c>
      <c r="B185" s="3" t="s">
        <v>220</v>
      </c>
      <c r="C185" s="3">
        <v>16120</v>
      </c>
      <c r="D185" s="9">
        <v>10.100000000000001</v>
      </c>
    </row>
    <row r="186" spans="1:4" x14ac:dyDescent="0.3">
      <c r="A186" s="2">
        <v>172</v>
      </c>
      <c r="B186" s="3" t="s">
        <v>221</v>
      </c>
      <c r="C186" s="3">
        <v>24650</v>
      </c>
      <c r="D186" s="9">
        <v>29</v>
      </c>
    </row>
    <row r="187" spans="1:4" x14ac:dyDescent="0.3">
      <c r="A187" s="2">
        <v>147</v>
      </c>
      <c r="B187" s="3" t="s">
        <v>222</v>
      </c>
      <c r="C187" s="3">
        <v>13130</v>
      </c>
      <c r="D187" s="9">
        <v>20.900000000000002</v>
      </c>
    </row>
    <row r="188" spans="1:4" x14ac:dyDescent="0.3">
      <c r="A188" s="2">
        <v>146</v>
      </c>
      <c r="B188" s="3" t="s">
        <v>223</v>
      </c>
      <c r="C188" s="3">
        <v>11490</v>
      </c>
      <c r="D188" s="9">
        <v>20.6</v>
      </c>
    </row>
  </sheetData>
  <sortState ref="A2:D189">
    <sortCondition ref="B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topLeftCell="A24" workbookViewId="0">
      <selection activeCell="D46" sqref="D46"/>
    </sheetView>
  </sheetViews>
  <sheetFormatPr defaultRowHeight="14.4" x14ac:dyDescent="0.3"/>
  <cols>
    <col min="1" max="1" width="37.44140625" bestFit="1" customWidth="1"/>
    <col min="2" max="2" width="8.21875" bestFit="1" customWidth="1"/>
    <col min="3" max="3" width="7.6640625" bestFit="1" customWidth="1"/>
    <col min="4" max="4" width="20.6640625" bestFit="1" customWidth="1"/>
    <col min="5" max="5" width="18.21875" bestFit="1" customWidth="1"/>
    <col min="6" max="6" width="12.5546875" bestFit="1" customWidth="1"/>
    <col min="7" max="7" width="22.33203125" customWidth="1"/>
  </cols>
  <sheetData>
    <row r="1" spans="1:7" x14ac:dyDescent="0.3">
      <c r="A1" s="11" t="s">
        <v>5</v>
      </c>
      <c r="B1" s="11">
        <v>28060</v>
      </c>
      <c r="C1" s="12">
        <v>26.700000000000003</v>
      </c>
      <c r="D1" s="13" t="str">
        <f>VLOOKUP(A1:A200,country_codes!A1:B272,2,FALSE)</f>
        <v>af</v>
      </c>
      <c r="E1" t="str">
        <f t="shared" ref="E1:E32" si="0">CONCATENATE("{""hc-key"":","""",D1,""",")</f>
        <v>{"hc-key":"af",</v>
      </c>
      <c r="F1" t="str">
        <f t="shared" ref="F1:F32" si="1">CONCATENATE("""value"":",C1,",")</f>
        <v>"value":26.7,</v>
      </c>
      <c r="G1" t="str">
        <f t="shared" ref="G1:G32" si="2">CONCATENATE("""stillbirths"":","""",B1,"""},")</f>
        <v>"stillbirths":"28060"},</v>
      </c>
    </row>
    <row r="2" spans="1:7" x14ac:dyDescent="0.3">
      <c r="A2" s="11" t="s">
        <v>6</v>
      </c>
      <c r="B2" s="14">
        <v>180</v>
      </c>
      <c r="C2" s="12">
        <v>4</v>
      </c>
      <c r="D2" s="13" t="str">
        <f>VLOOKUP(A2:A201,country_codes!A2:B273,2,FALSE)</f>
        <v>al</v>
      </c>
      <c r="E2" t="str">
        <f t="shared" si="0"/>
        <v>{"hc-key":"al",</v>
      </c>
      <c r="F2" t="str">
        <f t="shared" si="1"/>
        <v>"value":4,</v>
      </c>
      <c r="G2" t="str">
        <f t="shared" si="2"/>
        <v>"stillbirths":"180"},</v>
      </c>
    </row>
    <row r="3" spans="1:7" x14ac:dyDescent="0.3">
      <c r="A3" s="11" t="s">
        <v>8</v>
      </c>
      <c r="B3" s="11">
        <v>18770</v>
      </c>
      <c r="C3" s="12">
        <v>19.3</v>
      </c>
      <c r="D3" s="13" t="str">
        <f>VLOOKUP(A3:A202,country_codes!A3:B274,2,FALSE)</f>
        <v>dz</v>
      </c>
      <c r="E3" t="str">
        <f t="shared" si="0"/>
        <v>{"hc-key":"dz",</v>
      </c>
      <c r="F3" t="str">
        <f t="shared" si="1"/>
        <v>"value":19.3,</v>
      </c>
      <c r="G3" t="str">
        <f t="shared" si="2"/>
        <v>"stillbirths":"18770"},</v>
      </c>
    </row>
    <row r="4" spans="1:7" x14ac:dyDescent="0.3">
      <c r="A4" s="11" t="s">
        <v>10</v>
      </c>
      <c r="B4" s="11">
        <v>30660</v>
      </c>
      <c r="C4" s="12">
        <v>27.3</v>
      </c>
      <c r="D4" s="13" t="str">
        <f>VLOOKUP(A4:A203,country_codes!A4:B275,2,FALSE)</f>
        <v>ao</v>
      </c>
      <c r="E4" t="str">
        <f t="shared" si="0"/>
        <v>{"hc-key":"ao",</v>
      </c>
      <c r="F4" t="str">
        <f t="shared" si="1"/>
        <v>"value":27.3,</v>
      </c>
      <c r="G4" t="str">
        <f t="shared" si="2"/>
        <v>"stillbirths":"30660"},</v>
      </c>
    </row>
    <row r="5" spans="1:7" x14ac:dyDescent="0.3">
      <c r="A5" s="11" t="s">
        <v>12</v>
      </c>
      <c r="B5" s="11">
        <v>10</v>
      </c>
      <c r="C5" s="12">
        <v>6.4</v>
      </c>
      <c r="D5" s="13" t="str">
        <f>VLOOKUP(A5:A204,country_codes!A5:B276,2,FALSE)</f>
        <v>ag</v>
      </c>
      <c r="E5" t="str">
        <f t="shared" si="0"/>
        <v>{"hc-key":"ag",</v>
      </c>
      <c r="F5" t="str">
        <f t="shared" si="1"/>
        <v>"value":6.4,</v>
      </c>
      <c r="G5" t="str">
        <f t="shared" si="2"/>
        <v>"stillbirths":"10"},</v>
      </c>
    </row>
    <row r="6" spans="1:7" x14ac:dyDescent="0.3">
      <c r="A6" s="11" t="s">
        <v>14</v>
      </c>
      <c r="B6" s="14">
        <v>3500</v>
      </c>
      <c r="C6" s="12">
        <v>4.6000000000000005</v>
      </c>
      <c r="D6" s="13" t="str">
        <f>VLOOKUP(A6:A205,country_codes!A6:B277,2,FALSE)</f>
        <v>ar</v>
      </c>
      <c r="E6" t="str">
        <f t="shared" si="0"/>
        <v>{"hc-key":"ar",</v>
      </c>
      <c r="F6" t="str">
        <f t="shared" si="1"/>
        <v>"value":4.6,</v>
      </c>
      <c r="G6" t="str">
        <f t="shared" si="2"/>
        <v>"stillbirths":"3500"},</v>
      </c>
    </row>
    <row r="7" spans="1:7" x14ac:dyDescent="0.3">
      <c r="A7" s="11" t="s">
        <v>15</v>
      </c>
      <c r="B7" s="11">
        <v>570</v>
      </c>
      <c r="C7" s="12">
        <v>13.8</v>
      </c>
      <c r="D7" s="13" t="str">
        <f>VLOOKUP(A7:A206,country_codes!A7:B278,2,FALSE)</f>
        <v>am</v>
      </c>
      <c r="E7" t="str">
        <f t="shared" si="0"/>
        <v>{"hc-key":"am",</v>
      </c>
      <c r="F7" t="str">
        <f t="shared" si="1"/>
        <v>"value":13.8,</v>
      </c>
      <c r="G7" t="str">
        <f t="shared" si="2"/>
        <v>"stillbirths":"570"},</v>
      </c>
    </row>
    <row r="8" spans="1:7" x14ac:dyDescent="0.3">
      <c r="A8" s="11" t="s">
        <v>17</v>
      </c>
      <c r="B8" s="14">
        <v>810</v>
      </c>
      <c r="C8" s="12">
        <v>2.7</v>
      </c>
      <c r="D8" s="13" t="str">
        <f>VLOOKUP(A8:A207,country_codes!A8:B279,2,FALSE)</f>
        <v>au</v>
      </c>
      <c r="E8" t="str">
        <f t="shared" si="0"/>
        <v>{"hc-key":"au",</v>
      </c>
      <c r="F8" t="str">
        <f t="shared" si="1"/>
        <v>"value":2.7,</v>
      </c>
      <c r="G8" t="str">
        <f t="shared" si="2"/>
        <v>"stillbirths":"810"},</v>
      </c>
    </row>
    <row r="9" spans="1:7" x14ac:dyDescent="0.3">
      <c r="A9" s="11" t="s">
        <v>19</v>
      </c>
      <c r="B9" s="14">
        <v>300</v>
      </c>
      <c r="C9" s="12">
        <v>3.6</v>
      </c>
      <c r="D9" s="13" t="str">
        <f>VLOOKUP(A9:A208,country_codes!A9:B280,2,FALSE)</f>
        <v>at</v>
      </c>
      <c r="E9" t="str">
        <f t="shared" si="0"/>
        <v>{"hc-key":"at",</v>
      </c>
      <c r="F9" t="str">
        <f t="shared" si="1"/>
        <v>"value":3.6,</v>
      </c>
      <c r="G9" t="str">
        <f t="shared" si="2"/>
        <v>"stillbirths":"300"},</v>
      </c>
    </row>
    <row r="10" spans="1:7" x14ac:dyDescent="0.3">
      <c r="A10" s="11" t="s">
        <v>20</v>
      </c>
      <c r="B10" s="11">
        <v>3930</v>
      </c>
      <c r="C10" s="12">
        <v>16.5</v>
      </c>
      <c r="D10" s="13" t="str">
        <f>VLOOKUP(A10:A209,country_codes!A10:B281,2,FALSE)</f>
        <v>az</v>
      </c>
      <c r="E10" t="str">
        <f t="shared" si="0"/>
        <v>{"hc-key":"az",</v>
      </c>
      <c r="F10" t="str">
        <f t="shared" si="1"/>
        <v>"value":16.5,</v>
      </c>
      <c r="G10" t="str">
        <f t="shared" si="2"/>
        <v>"stillbirths":"3930"},</v>
      </c>
    </row>
    <row r="11" spans="1:7" x14ac:dyDescent="0.3">
      <c r="A11" s="11" t="s">
        <v>21</v>
      </c>
      <c r="B11" s="11">
        <v>60</v>
      </c>
      <c r="C11" s="12">
        <v>10.3</v>
      </c>
      <c r="D11" s="13" t="str">
        <f>VLOOKUP(A11:A210,country_codes!A11:B282,2,FALSE)</f>
        <v>bs</v>
      </c>
      <c r="E11" t="str">
        <f t="shared" si="0"/>
        <v>{"hc-key":"bs",</v>
      </c>
      <c r="F11" t="str">
        <f t="shared" si="1"/>
        <v>"value":10.3,</v>
      </c>
      <c r="G11" t="str">
        <f t="shared" si="2"/>
        <v>"stillbirths":"60"},</v>
      </c>
    </row>
    <row r="12" spans="1:7" x14ac:dyDescent="0.3">
      <c r="A12" s="11" t="s">
        <v>24</v>
      </c>
      <c r="B12" s="11">
        <v>120</v>
      </c>
      <c r="C12" s="12">
        <v>5.5</v>
      </c>
      <c r="D12" s="13" t="str">
        <f>VLOOKUP(A12:A211,country_codes!A12:B283,2,FALSE)</f>
        <v>bh</v>
      </c>
      <c r="E12" t="str">
        <f t="shared" si="0"/>
        <v>{"hc-key":"bh",</v>
      </c>
      <c r="F12" t="str">
        <f t="shared" si="1"/>
        <v>"value":5.5,</v>
      </c>
      <c r="G12" t="str">
        <f t="shared" si="2"/>
        <v>"stillbirths":"120"},</v>
      </c>
    </row>
    <row r="13" spans="1:7" x14ac:dyDescent="0.3">
      <c r="A13" s="11" t="s">
        <v>25</v>
      </c>
      <c r="B13" s="11">
        <v>83060</v>
      </c>
      <c r="C13" s="12">
        <v>25.400000000000002</v>
      </c>
      <c r="D13" s="13" t="str">
        <f>VLOOKUP(A13:A212,country_codes!A13:B284,2,FALSE)</f>
        <v>bd</v>
      </c>
      <c r="E13" t="str">
        <f t="shared" si="0"/>
        <v>{"hc-key":"bd",</v>
      </c>
      <c r="F13" t="str">
        <f t="shared" si="1"/>
        <v>"value":25.4,</v>
      </c>
      <c r="G13" t="str">
        <f t="shared" si="2"/>
        <v>"stillbirths":"83060"},</v>
      </c>
    </row>
    <row r="14" spans="1:7" x14ac:dyDescent="0.3">
      <c r="A14" s="11" t="s">
        <v>28</v>
      </c>
      <c r="B14" s="11">
        <v>30</v>
      </c>
      <c r="C14" s="12">
        <v>8.5</v>
      </c>
      <c r="D14" s="13" t="str">
        <f>VLOOKUP(A14:A213,country_codes!A14:B285,2,FALSE)</f>
        <v>bb</v>
      </c>
      <c r="E14" t="str">
        <f t="shared" si="0"/>
        <v>{"hc-key":"bb",</v>
      </c>
      <c r="F14" t="str">
        <f t="shared" si="1"/>
        <v>"value":8.5,</v>
      </c>
      <c r="G14" t="str">
        <f t="shared" si="2"/>
        <v>"stillbirths":"30"},</v>
      </c>
    </row>
    <row r="15" spans="1:7" x14ac:dyDescent="0.3">
      <c r="A15" s="11" t="s">
        <v>30</v>
      </c>
      <c r="B15" s="14">
        <v>370</v>
      </c>
      <c r="C15" s="12">
        <v>3</v>
      </c>
      <c r="D15" s="13" t="str">
        <f>VLOOKUP(A15:A214,country_codes!A15:B286,2,FALSE)</f>
        <v>by</v>
      </c>
      <c r="E15" t="str">
        <f t="shared" si="0"/>
        <v>{"hc-key":"by",</v>
      </c>
      <c r="F15" t="str">
        <f t="shared" si="1"/>
        <v>"value":3,</v>
      </c>
      <c r="G15" t="str">
        <f t="shared" si="2"/>
        <v>"stillbirths":"370"},</v>
      </c>
    </row>
    <row r="16" spans="1:7" x14ac:dyDescent="0.3">
      <c r="A16" s="11" t="s">
        <v>31</v>
      </c>
      <c r="B16" s="14">
        <v>380</v>
      </c>
      <c r="C16" s="12">
        <v>3</v>
      </c>
      <c r="D16" s="13" t="str">
        <f>VLOOKUP(A16:A215,country_codes!A16:B287,2,FALSE)</f>
        <v>be</v>
      </c>
      <c r="E16" t="str">
        <f t="shared" si="0"/>
        <v>{"hc-key":"be",</v>
      </c>
      <c r="F16" t="str">
        <f t="shared" si="1"/>
        <v>"value":3,</v>
      </c>
      <c r="G16" t="str">
        <f t="shared" si="2"/>
        <v>"stillbirths":"380"},</v>
      </c>
    </row>
    <row r="17" spans="1:7" x14ac:dyDescent="0.3">
      <c r="A17" s="11" t="s">
        <v>32</v>
      </c>
      <c r="B17" s="11">
        <v>80</v>
      </c>
      <c r="C17" s="12">
        <v>9.8000000000000007</v>
      </c>
      <c r="D17" s="13" t="str">
        <f>VLOOKUP(A17:A216,country_codes!A17:B288,2,FALSE)</f>
        <v>bz</v>
      </c>
      <c r="E17" t="str">
        <f t="shared" si="0"/>
        <v>{"hc-key":"bz",</v>
      </c>
      <c r="F17" t="str">
        <f t="shared" si="1"/>
        <v>"value":9.8,</v>
      </c>
      <c r="G17" t="str">
        <f t="shared" si="2"/>
        <v>"stillbirths":"80"},</v>
      </c>
    </row>
    <row r="18" spans="1:7" x14ac:dyDescent="0.3">
      <c r="A18" s="11" t="s">
        <v>33</v>
      </c>
      <c r="B18" s="11">
        <v>11750</v>
      </c>
      <c r="C18" s="12">
        <v>30.3</v>
      </c>
      <c r="D18" s="13" t="str">
        <f>VLOOKUP(A18:A217,country_codes!A18:B289,2,FALSE)</f>
        <v>bj</v>
      </c>
      <c r="E18" t="str">
        <f t="shared" si="0"/>
        <v>{"hc-key":"bj",</v>
      </c>
      <c r="F18" t="str">
        <f t="shared" si="1"/>
        <v>"value":30.3,</v>
      </c>
      <c r="G18" t="str">
        <f t="shared" si="2"/>
        <v>"stillbirths":"11750"},</v>
      </c>
    </row>
    <row r="19" spans="1:7" x14ac:dyDescent="0.3">
      <c r="A19" s="11" t="s">
        <v>34</v>
      </c>
      <c r="B19" s="11">
        <v>200</v>
      </c>
      <c r="C19" s="12">
        <v>16</v>
      </c>
      <c r="D19" s="13" t="str">
        <f>VLOOKUP(A19:A218,country_codes!A19:B290,2,FALSE)</f>
        <v>bt</v>
      </c>
      <c r="E19" t="str">
        <f t="shared" si="0"/>
        <v>{"hc-key":"bt",</v>
      </c>
      <c r="F19" t="str">
        <f t="shared" si="1"/>
        <v>"value":16,</v>
      </c>
      <c r="G19" t="str">
        <f t="shared" si="2"/>
        <v>"stillbirths":"200"},</v>
      </c>
    </row>
    <row r="20" spans="1:7" x14ac:dyDescent="0.3">
      <c r="A20" s="11" t="s">
        <v>35</v>
      </c>
      <c r="B20" s="11">
        <v>3210</v>
      </c>
      <c r="C20" s="12">
        <v>12.9</v>
      </c>
      <c r="D20" s="13" t="str">
        <f>VLOOKUP(A20:A219,country_codes!A20:B291,2,FALSE)</f>
        <v>bo</v>
      </c>
      <c r="E20" t="str">
        <f t="shared" si="0"/>
        <v>{"hc-key":"bo",</v>
      </c>
      <c r="F20" t="str">
        <f t="shared" si="1"/>
        <v>"value":12.9,</v>
      </c>
      <c r="G20" t="str">
        <f t="shared" si="2"/>
        <v>"stillbirths":"3210"},</v>
      </c>
    </row>
    <row r="21" spans="1:7" x14ac:dyDescent="0.3">
      <c r="A21" s="11" t="s">
        <v>37</v>
      </c>
      <c r="B21" s="11">
        <v>170</v>
      </c>
      <c r="C21" s="12">
        <v>5.4</v>
      </c>
      <c r="D21" s="13" t="str">
        <f>VLOOKUP(A21:A220,country_codes!A21:B292,2,FALSE)</f>
        <v>ba</v>
      </c>
      <c r="E21" t="str">
        <f t="shared" si="0"/>
        <v>{"hc-key":"ba",</v>
      </c>
      <c r="F21" t="str">
        <f t="shared" si="1"/>
        <v>"value":5.4,</v>
      </c>
      <c r="G21" t="str">
        <f t="shared" si="2"/>
        <v>"stillbirths":"170"},</v>
      </c>
    </row>
    <row r="22" spans="1:7" x14ac:dyDescent="0.3">
      <c r="A22" s="11" t="s">
        <v>38</v>
      </c>
      <c r="B22" s="11">
        <v>900</v>
      </c>
      <c r="C22" s="12">
        <v>15.200000000000001</v>
      </c>
      <c r="D22" s="13" t="str">
        <f>VLOOKUP(A22:A221,country_codes!A22:B293,2,FALSE)</f>
        <v>bw</v>
      </c>
      <c r="E22" t="str">
        <f t="shared" si="0"/>
        <v>{"hc-key":"bw",</v>
      </c>
      <c r="F22" t="str">
        <f t="shared" si="1"/>
        <v>"value":15.2,</v>
      </c>
      <c r="G22" t="str">
        <f t="shared" si="2"/>
        <v>"stillbirths":"900"},</v>
      </c>
    </row>
    <row r="23" spans="1:7" x14ac:dyDescent="0.3">
      <c r="A23" s="11" t="s">
        <v>40</v>
      </c>
      <c r="B23" s="11">
        <v>27810</v>
      </c>
      <c r="C23" s="12">
        <v>8.6</v>
      </c>
      <c r="D23" s="13" t="str">
        <f>VLOOKUP(A23:A222,country_codes!A23:B294,2,FALSE)</f>
        <v>br</v>
      </c>
      <c r="E23" t="str">
        <f t="shared" si="0"/>
        <v>{"hc-key":"br",</v>
      </c>
      <c r="F23" t="str">
        <f t="shared" si="1"/>
        <v>"value":8.6,</v>
      </c>
      <c r="G23" t="str">
        <f t="shared" si="2"/>
        <v>"stillbirths":"27810"},</v>
      </c>
    </row>
    <row r="24" spans="1:7" x14ac:dyDescent="0.3">
      <c r="A24" s="11" t="s">
        <v>41</v>
      </c>
      <c r="B24" s="11">
        <v>50</v>
      </c>
      <c r="C24" s="12">
        <v>6.5</v>
      </c>
      <c r="D24" s="13" t="str">
        <f>VLOOKUP(A24:A223,country_codes!A24:B295,2,FALSE)</f>
        <v>bn</v>
      </c>
      <c r="E24" t="str">
        <f t="shared" si="0"/>
        <v>{"hc-key":"bn",</v>
      </c>
      <c r="F24" t="str">
        <f t="shared" si="1"/>
        <v>"value":6.5,</v>
      </c>
      <c r="G24" t="str">
        <f t="shared" si="2"/>
        <v>"stillbirths":"50"},</v>
      </c>
    </row>
    <row r="25" spans="1:7" x14ac:dyDescent="0.3">
      <c r="A25" s="11" t="s">
        <v>42</v>
      </c>
      <c r="B25" s="11">
        <v>350</v>
      </c>
      <c r="C25" s="12">
        <v>5.7</v>
      </c>
      <c r="D25" s="13" t="str">
        <f>VLOOKUP(A25:A224,country_codes!A25:B296,2,FALSE)</f>
        <v>bg</v>
      </c>
      <c r="E25" t="str">
        <f t="shared" si="0"/>
        <v>{"hc-key":"bg",</v>
      </c>
      <c r="F25" t="str">
        <f t="shared" si="1"/>
        <v>"value":5.7,</v>
      </c>
      <c r="G25" t="str">
        <f t="shared" si="2"/>
        <v>"stillbirths":"350"},</v>
      </c>
    </row>
    <row r="26" spans="1:7" x14ac:dyDescent="0.3">
      <c r="A26" s="11" t="s">
        <v>43</v>
      </c>
      <c r="B26" s="11">
        <v>14910</v>
      </c>
      <c r="C26" s="12">
        <v>21.200000000000003</v>
      </c>
      <c r="D26" s="13" t="str">
        <f>VLOOKUP(A26:A225,country_codes!A26:B297,2,FALSE)</f>
        <v>bf</v>
      </c>
      <c r="E26" t="str">
        <f t="shared" si="0"/>
        <v>{"hc-key":"bf",</v>
      </c>
      <c r="F26" t="str">
        <f t="shared" si="1"/>
        <v>"value":21.2,</v>
      </c>
      <c r="G26" t="str">
        <f t="shared" si="2"/>
        <v>"stillbirths":"14910"},</v>
      </c>
    </row>
    <row r="27" spans="1:7" x14ac:dyDescent="0.3">
      <c r="A27" s="11" t="s">
        <v>44</v>
      </c>
      <c r="B27" s="11">
        <v>12660</v>
      </c>
      <c r="C27" s="12">
        <v>26.6</v>
      </c>
      <c r="D27" s="13" t="str">
        <f>VLOOKUP(A27:A226,country_codes!A27:B298,2,FALSE)</f>
        <v>bi</v>
      </c>
      <c r="E27" t="str">
        <f t="shared" si="0"/>
        <v>{"hc-key":"bi",</v>
      </c>
      <c r="F27" t="str">
        <f t="shared" si="1"/>
        <v>"value":26.6,</v>
      </c>
      <c r="G27" t="str">
        <f t="shared" si="2"/>
        <v>"stillbirths":"12660"},</v>
      </c>
    </row>
    <row r="28" spans="1:7" x14ac:dyDescent="0.3">
      <c r="A28" s="11" t="s">
        <v>49</v>
      </c>
      <c r="B28" s="11">
        <v>4310</v>
      </c>
      <c r="C28" s="12">
        <v>11.9</v>
      </c>
      <c r="D28" s="13" t="str">
        <f>VLOOKUP(A28:A227,country_codes!A29:B300,2,FALSE)</f>
        <v>kh</v>
      </c>
      <c r="E28" t="str">
        <f t="shared" si="0"/>
        <v>{"hc-key":"kh",</v>
      </c>
      <c r="F28" t="str">
        <f t="shared" si="1"/>
        <v>"value":11.9,</v>
      </c>
      <c r="G28" t="str">
        <f t="shared" si="2"/>
        <v>"stillbirths":"4310"},</v>
      </c>
    </row>
    <row r="29" spans="1:7" x14ac:dyDescent="0.3">
      <c r="A29" s="11" t="s">
        <v>50</v>
      </c>
      <c r="B29" s="11">
        <v>16370</v>
      </c>
      <c r="C29" s="12">
        <v>19.600000000000001</v>
      </c>
      <c r="D29" s="13" t="str">
        <f>VLOOKUP(A29:A228,country_codes!A30:B301,2,FALSE)</f>
        <v>cm</v>
      </c>
      <c r="E29" t="str">
        <f t="shared" si="0"/>
        <v>{"hc-key":"cm",</v>
      </c>
      <c r="F29" t="str">
        <f t="shared" si="1"/>
        <v>"value":19.6,</v>
      </c>
      <c r="G29" t="str">
        <f t="shared" si="2"/>
        <v>"stillbirths":"16370"},</v>
      </c>
    </row>
    <row r="30" spans="1:7" x14ac:dyDescent="0.3">
      <c r="A30" s="11" t="s">
        <v>52</v>
      </c>
      <c r="B30" s="14">
        <v>1160</v>
      </c>
      <c r="C30" s="12">
        <v>3.1</v>
      </c>
      <c r="D30" s="13" t="str">
        <f>VLOOKUP(A30:A229,country_codes!A31:B302,2,FALSE)</f>
        <v>ca</v>
      </c>
      <c r="E30" t="str">
        <f t="shared" si="0"/>
        <v>{"hc-key":"ca",</v>
      </c>
      <c r="F30" t="str">
        <f t="shared" si="1"/>
        <v>"value":3.1,</v>
      </c>
      <c r="G30" t="str">
        <f t="shared" si="2"/>
        <v>"stillbirths":"1160"},</v>
      </c>
    </row>
    <row r="31" spans="1:7" x14ac:dyDescent="0.3">
      <c r="A31" s="11" t="s">
        <v>291</v>
      </c>
      <c r="B31" s="11">
        <v>160</v>
      </c>
      <c r="C31" s="12">
        <v>14.3</v>
      </c>
      <c r="D31" s="13" t="str">
        <f>VLOOKUP(A31:A230,country_codes!A28:B299,2,FALSE)</f>
        <v>cv</v>
      </c>
      <c r="E31" t="str">
        <f t="shared" si="0"/>
        <v>{"hc-key":"cv",</v>
      </c>
      <c r="F31" t="str">
        <f t="shared" si="1"/>
        <v>"value":14.3,</v>
      </c>
      <c r="G31" t="str">
        <f t="shared" si="2"/>
        <v>"stillbirths":"160"},</v>
      </c>
    </row>
    <row r="32" spans="1:7" x14ac:dyDescent="0.3">
      <c r="A32" s="11" t="s">
        <v>53</v>
      </c>
      <c r="B32" s="11">
        <v>5840</v>
      </c>
      <c r="C32" s="12">
        <v>34.4</v>
      </c>
      <c r="D32" s="13" t="str">
        <f>VLOOKUP(A32:A231,country_codes!A32:B303,2,FALSE)</f>
        <v>cf</v>
      </c>
      <c r="E32" t="str">
        <f t="shared" si="0"/>
        <v>{"hc-key":"cf",</v>
      </c>
      <c r="F32" t="str">
        <f t="shared" si="1"/>
        <v>"value":34.4,</v>
      </c>
      <c r="G32" t="str">
        <f t="shared" si="2"/>
        <v>"stillbirths":"5840"},</v>
      </c>
    </row>
    <row r="33" spans="1:7" x14ac:dyDescent="0.3">
      <c r="A33" s="11" t="s">
        <v>54</v>
      </c>
      <c r="B33" s="11">
        <v>25170</v>
      </c>
      <c r="C33" s="12">
        <v>39.900000000000006</v>
      </c>
      <c r="D33" s="13" t="str">
        <f>VLOOKUP(A33:A232,country_codes!A33:B304,2,FALSE)</f>
        <v>td</v>
      </c>
      <c r="E33" t="str">
        <f t="shared" ref="E33:E64" si="3">CONCATENATE("{""hc-key"":","""",D33,""",")</f>
        <v>{"hc-key":"td",</v>
      </c>
      <c r="F33" t="str">
        <f t="shared" ref="F33:F64" si="4">CONCATENATE("""value"":",C33,",")</f>
        <v>"value":39.9,</v>
      </c>
      <c r="G33" t="str">
        <f t="shared" ref="G33:G64" si="5">CONCATENATE("""stillbirths"":","""",B33,"""},")</f>
        <v>"stillbirths":"25170"},</v>
      </c>
    </row>
    <row r="34" spans="1:7" x14ac:dyDescent="0.3">
      <c r="A34" s="11" t="s">
        <v>55</v>
      </c>
      <c r="B34" s="14">
        <v>720</v>
      </c>
      <c r="C34" s="12">
        <v>3.1</v>
      </c>
      <c r="D34" s="13" t="str">
        <f>VLOOKUP(A34:A233,country_codes!A34:B305,2,FALSE)</f>
        <v>cl</v>
      </c>
      <c r="E34" t="str">
        <f t="shared" si="3"/>
        <v>{"hc-key":"cl",</v>
      </c>
      <c r="F34" t="str">
        <f t="shared" si="4"/>
        <v>"value":3.1,</v>
      </c>
      <c r="G34" t="str">
        <f t="shared" si="5"/>
        <v>"stillbirths":"720"},</v>
      </c>
    </row>
    <row r="35" spans="1:7" x14ac:dyDescent="0.3">
      <c r="A35" s="11" t="s">
        <v>56</v>
      </c>
      <c r="B35" s="11">
        <v>122340</v>
      </c>
      <c r="C35" s="12">
        <v>7.2</v>
      </c>
      <c r="D35" s="13" t="str">
        <f>VLOOKUP(A35:A234,country_codes!A35:B306,2,FALSE)</f>
        <v>cn</v>
      </c>
      <c r="E35" t="str">
        <f t="shared" si="3"/>
        <v>{"hc-key":"cn",</v>
      </c>
      <c r="F35" t="str">
        <f t="shared" si="4"/>
        <v>"value":7.2,</v>
      </c>
      <c r="G35" t="str">
        <f t="shared" si="5"/>
        <v>"stillbirths":"122340"},</v>
      </c>
    </row>
    <row r="36" spans="1:7" x14ac:dyDescent="0.3">
      <c r="A36" s="11" t="s">
        <v>57</v>
      </c>
      <c r="B36" s="11">
        <v>6090</v>
      </c>
      <c r="C36" s="12">
        <v>8.1</v>
      </c>
      <c r="D36" s="13" t="str">
        <f>VLOOKUP(A36:A235,country_codes!A36:B307,2,FALSE)</f>
        <v>co</v>
      </c>
      <c r="E36" t="str">
        <f t="shared" si="3"/>
        <v>{"hc-key":"co",</v>
      </c>
      <c r="F36" t="str">
        <f t="shared" si="4"/>
        <v>"value":8.1,</v>
      </c>
      <c r="G36" t="str">
        <f t="shared" si="5"/>
        <v>"stillbirths":"6090"},</v>
      </c>
    </row>
    <row r="37" spans="1:7" x14ac:dyDescent="0.3">
      <c r="A37" s="11" t="s">
        <v>58</v>
      </c>
      <c r="B37" s="11">
        <v>820</v>
      </c>
      <c r="C37" s="12">
        <v>30.5</v>
      </c>
      <c r="D37" s="13" t="str">
        <f>VLOOKUP(A37:A236,country_codes!A37:B308,2,FALSE)</f>
        <v>km</v>
      </c>
      <c r="E37" t="str">
        <f t="shared" si="3"/>
        <v>{"hc-key":"km",</v>
      </c>
      <c r="F37" t="str">
        <f t="shared" si="4"/>
        <v>"value":30.5,</v>
      </c>
      <c r="G37" t="str">
        <f t="shared" si="5"/>
        <v>"stillbirths":"820"},</v>
      </c>
    </row>
    <row r="38" spans="1:7" x14ac:dyDescent="0.3">
      <c r="A38" s="11" t="s">
        <v>59</v>
      </c>
      <c r="B38" s="11">
        <v>2500</v>
      </c>
      <c r="C38" s="12">
        <v>15.100000000000001</v>
      </c>
      <c r="D38" s="13" t="str">
        <f>VLOOKUP(A38:A237,country_codes!A38:B309,2,FALSE)</f>
        <v>cg</v>
      </c>
      <c r="E38" t="str">
        <f t="shared" si="3"/>
        <v>{"hc-key":"cg",</v>
      </c>
      <c r="F38" t="str">
        <f t="shared" si="4"/>
        <v>"value":15.1,</v>
      </c>
      <c r="G38" t="str">
        <f t="shared" si="5"/>
        <v>"stillbirths":"2500"},</v>
      </c>
    </row>
    <row r="39" spans="1:7" x14ac:dyDescent="0.3">
      <c r="A39" s="11" t="s">
        <v>60</v>
      </c>
      <c r="B39" s="11">
        <v>410</v>
      </c>
      <c r="C39" s="12">
        <v>6</v>
      </c>
      <c r="D39" s="13" t="str">
        <f>VLOOKUP(A39:A238,country_codes!A39:B310,2,FALSE)</f>
        <v>cr</v>
      </c>
      <c r="E39" t="str">
        <f t="shared" si="3"/>
        <v>{"hc-key":"cr",</v>
      </c>
      <c r="F39" t="str">
        <f t="shared" si="4"/>
        <v>"value":6,</v>
      </c>
      <c r="G39" t="str">
        <f t="shared" si="5"/>
        <v>"stillbirths":"410"},</v>
      </c>
    </row>
    <row r="40" spans="1:7" x14ac:dyDescent="0.3">
      <c r="A40" s="11" t="s">
        <v>61</v>
      </c>
      <c r="B40" s="11">
        <v>22770</v>
      </c>
      <c r="C40" s="12">
        <v>26.700000000000003</v>
      </c>
      <c r="D40" s="13" t="str">
        <f>VLOOKUP(A40:A239,country_codes!A40:B311,2,FALSE)</f>
        <v>ci</v>
      </c>
      <c r="E40" t="str">
        <f t="shared" si="3"/>
        <v>{"hc-key":"ci",</v>
      </c>
      <c r="F40" t="str">
        <f t="shared" si="4"/>
        <v>"value":26.7,</v>
      </c>
      <c r="G40" t="str">
        <f t="shared" si="5"/>
        <v>"stillbirths":"22770"},</v>
      </c>
    </row>
    <row r="41" spans="1:7" x14ac:dyDescent="0.3">
      <c r="A41" s="11" t="s">
        <v>62</v>
      </c>
      <c r="B41" s="14">
        <v>80</v>
      </c>
      <c r="C41" s="12">
        <v>2</v>
      </c>
      <c r="D41" s="13" t="str">
        <f>VLOOKUP(A41:A240,country_codes!A41:B312,2,FALSE)</f>
        <v>hr</v>
      </c>
      <c r="E41" t="str">
        <f t="shared" si="3"/>
        <v>{"hc-key":"hr",</v>
      </c>
      <c r="F41" t="str">
        <f t="shared" si="4"/>
        <v>"value":2,</v>
      </c>
      <c r="G41" t="str">
        <f t="shared" si="5"/>
        <v>"stillbirths":"80"},</v>
      </c>
    </row>
    <row r="42" spans="1:7" x14ac:dyDescent="0.3">
      <c r="A42" s="11" t="s">
        <v>64</v>
      </c>
      <c r="B42" s="11">
        <v>730</v>
      </c>
      <c r="C42" s="12">
        <v>6.2</v>
      </c>
      <c r="D42" s="13" t="str">
        <f>VLOOKUP(A42:A241,country_codes!A42:B313,2,FALSE)</f>
        <v>cu</v>
      </c>
      <c r="E42" t="str">
        <f t="shared" si="3"/>
        <v>{"hc-key":"cu",</v>
      </c>
      <c r="F42" t="str">
        <f t="shared" si="4"/>
        <v>"value":6.2,</v>
      </c>
      <c r="G42" t="str">
        <f t="shared" si="5"/>
        <v>"stillbirths":"730"},</v>
      </c>
    </row>
    <row r="43" spans="1:7" x14ac:dyDescent="0.3">
      <c r="A43" s="11" t="s">
        <v>65</v>
      </c>
      <c r="B43" s="14">
        <v>50</v>
      </c>
      <c r="C43" s="12">
        <v>3.6</v>
      </c>
      <c r="D43" s="13" t="str">
        <f>VLOOKUP(A43:A242,country_codes!A43:B314,2,FALSE)</f>
        <v>cy</v>
      </c>
      <c r="E43" t="str">
        <f t="shared" si="3"/>
        <v>{"hc-key":"cy",</v>
      </c>
      <c r="F43" t="str">
        <f t="shared" si="4"/>
        <v>"value":3.6,</v>
      </c>
      <c r="G43" t="str">
        <f t="shared" si="5"/>
        <v>"stillbirths":"50"},</v>
      </c>
    </row>
    <row r="44" spans="1:7" x14ac:dyDescent="0.3">
      <c r="A44" s="11" t="s">
        <v>66</v>
      </c>
      <c r="B44" s="14">
        <v>230</v>
      </c>
      <c r="C44" s="12">
        <v>2.5</v>
      </c>
      <c r="D44" s="13" t="str">
        <f>VLOOKUP(A44:A243,country_codes!A44:B315,2,FALSE)</f>
        <v>cz</v>
      </c>
      <c r="E44" t="str">
        <f t="shared" si="3"/>
        <v>{"hc-key":"cz",</v>
      </c>
      <c r="F44" t="str">
        <f t="shared" si="4"/>
        <v>"value":2.5,</v>
      </c>
      <c r="G44" t="str">
        <f t="shared" si="5"/>
        <v>"stillbirths":"230"},</v>
      </c>
    </row>
    <row r="45" spans="1:7" x14ac:dyDescent="0.3">
      <c r="A45" s="11" t="s">
        <v>67</v>
      </c>
      <c r="B45" s="11">
        <v>5160</v>
      </c>
      <c r="C45" s="12">
        <v>13.5</v>
      </c>
      <c r="D45" s="13" t="str">
        <f>VLOOKUP(A45:A244,country_codes!A45:B316,2,FALSE)</f>
        <v>kp</v>
      </c>
      <c r="E45" t="str">
        <f t="shared" si="3"/>
        <v>{"hc-key":"kp",</v>
      </c>
      <c r="F45" t="str">
        <f t="shared" si="4"/>
        <v>"value":13.5,</v>
      </c>
      <c r="G45" t="str">
        <f t="shared" si="5"/>
        <v>"stillbirths":"5160"},</v>
      </c>
    </row>
    <row r="46" spans="1:7" x14ac:dyDescent="0.3">
      <c r="A46" s="11" t="s">
        <v>68</v>
      </c>
      <c r="B46" s="11">
        <v>87780</v>
      </c>
      <c r="C46" s="12">
        <v>27.3</v>
      </c>
      <c r="D46" s="13" t="str">
        <f>VLOOKUP(A46:A245,country_codes!A46:B317,2,FALSE)</f>
        <v>cd</v>
      </c>
      <c r="E46" t="str">
        <f t="shared" si="3"/>
        <v>{"hc-key":"cd",</v>
      </c>
      <c r="F46" t="str">
        <f t="shared" si="4"/>
        <v>"value":27.3,</v>
      </c>
      <c r="G46" t="str">
        <f t="shared" si="5"/>
        <v>"stillbirths":"87780"},</v>
      </c>
    </row>
    <row r="47" spans="1:7" x14ac:dyDescent="0.3">
      <c r="A47" s="11" t="s">
        <v>69</v>
      </c>
      <c r="B47" s="14">
        <v>90</v>
      </c>
      <c r="C47" s="12">
        <v>1.7000000000000002</v>
      </c>
      <c r="D47" s="13" t="str">
        <f>VLOOKUP(A47:A246,country_codes!A47:B318,2,FALSE)</f>
        <v>dk</v>
      </c>
      <c r="E47" t="str">
        <f t="shared" si="3"/>
        <v>{"hc-key":"dk",</v>
      </c>
      <c r="F47" t="str">
        <f t="shared" si="4"/>
        <v>"value":1.7,</v>
      </c>
      <c r="G47" t="str">
        <f t="shared" si="5"/>
        <v>"stillbirths":"90"},</v>
      </c>
    </row>
    <row r="48" spans="1:7" x14ac:dyDescent="0.3">
      <c r="A48" s="11" t="s">
        <v>70</v>
      </c>
      <c r="B48" s="11">
        <v>790</v>
      </c>
      <c r="C48" s="12">
        <v>34.6</v>
      </c>
      <c r="D48" s="13" t="str">
        <f>VLOOKUP(A48:A247,country_codes!A48:B319,2,FALSE)</f>
        <v>dj</v>
      </c>
      <c r="E48" t="str">
        <f t="shared" si="3"/>
        <v>{"hc-key":"dj",</v>
      </c>
      <c r="F48" t="str">
        <f t="shared" si="4"/>
        <v>"value":34.6,</v>
      </c>
      <c r="G48" t="str">
        <f t="shared" si="5"/>
        <v>"stillbirths":"790"},</v>
      </c>
    </row>
    <row r="49" spans="1:7" x14ac:dyDescent="0.3">
      <c r="A49" s="11" t="s">
        <v>71</v>
      </c>
      <c r="B49" s="11">
        <v>10</v>
      </c>
      <c r="C49" s="12">
        <v>11.600000000000001</v>
      </c>
      <c r="D49" s="13" t="str">
        <f>VLOOKUP(A49:A248,country_codes!A49:B320,2,FALSE)</f>
        <v>dm</v>
      </c>
      <c r="E49" t="str">
        <f t="shared" si="3"/>
        <v>{"hc-key":"dm",</v>
      </c>
      <c r="F49" t="str">
        <f t="shared" si="4"/>
        <v>"value":11.6,</v>
      </c>
      <c r="G49" t="str">
        <f t="shared" si="5"/>
        <v>"stillbirths":"10"},</v>
      </c>
    </row>
    <row r="50" spans="1:7" x14ac:dyDescent="0.3">
      <c r="A50" s="11" t="s">
        <v>73</v>
      </c>
      <c r="B50" s="11">
        <v>2430</v>
      </c>
      <c r="C50" s="12">
        <v>11.100000000000001</v>
      </c>
      <c r="D50" s="13" t="str">
        <f>VLOOKUP(A50:A249,country_codes!A50:B321,2,FALSE)</f>
        <v>do</v>
      </c>
      <c r="E50" t="str">
        <f t="shared" si="3"/>
        <v>{"hc-key":"do",</v>
      </c>
      <c r="F50" t="str">
        <f t="shared" si="4"/>
        <v>"value":11.1,</v>
      </c>
      <c r="G50" t="str">
        <f t="shared" si="5"/>
        <v>"stillbirths":"2430"},</v>
      </c>
    </row>
    <row r="51" spans="1:7" x14ac:dyDescent="0.3">
      <c r="A51" s="11" t="s">
        <v>75</v>
      </c>
      <c r="B51" s="11">
        <v>2530</v>
      </c>
      <c r="C51" s="12">
        <v>7.7</v>
      </c>
      <c r="D51" s="13" t="str">
        <f>VLOOKUP(A51:A250,country_codes!A51:B322,2,FALSE)</f>
        <v>ec</v>
      </c>
      <c r="E51" t="str">
        <f t="shared" si="3"/>
        <v>{"hc-key":"ec",</v>
      </c>
      <c r="F51" t="str">
        <f t="shared" si="4"/>
        <v>"value":7.7,</v>
      </c>
      <c r="G51" t="str">
        <f t="shared" si="5"/>
        <v>"stillbirths":"2530"},</v>
      </c>
    </row>
    <row r="52" spans="1:7" x14ac:dyDescent="0.3">
      <c r="A52" s="11" t="s">
        <v>77</v>
      </c>
      <c r="B52" s="11">
        <v>34660</v>
      </c>
      <c r="C52" s="12">
        <v>12.200000000000001</v>
      </c>
      <c r="D52" s="13" t="str">
        <f>VLOOKUP(A52:A251,country_codes!A52:B323,2,FALSE)</f>
        <v>eg</v>
      </c>
      <c r="E52" t="str">
        <f t="shared" si="3"/>
        <v>{"hc-key":"eg",</v>
      </c>
      <c r="F52" t="str">
        <f t="shared" si="4"/>
        <v>"value":12.2,</v>
      </c>
      <c r="G52" t="str">
        <f t="shared" si="5"/>
        <v>"stillbirths":"34660"},</v>
      </c>
    </row>
    <row r="53" spans="1:7" x14ac:dyDescent="0.3">
      <c r="A53" s="11" t="s">
        <v>79</v>
      </c>
      <c r="B53" s="11">
        <v>1290</v>
      </c>
      <c r="C53" s="12">
        <v>12.200000000000001</v>
      </c>
      <c r="D53" s="13" t="str">
        <f>VLOOKUP(A53:A252,country_codes!A53:B324,2,FALSE)</f>
        <v>sv</v>
      </c>
      <c r="E53" t="str">
        <f t="shared" si="3"/>
        <v>{"hc-key":"sv",</v>
      </c>
      <c r="F53" t="str">
        <f t="shared" si="4"/>
        <v>"value":12.2,</v>
      </c>
      <c r="G53" t="str">
        <f t="shared" si="5"/>
        <v>"stillbirths":"1290"},</v>
      </c>
    </row>
    <row r="54" spans="1:7" x14ac:dyDescent="0.3">
      <c r="A54" s="11" t="s">
        <v>80</v>
      </c>
      <c r="B54" s="11">
        <v>470</v>
      </c>
      <c r="C54" s="12">
        <v>16.2</v>
      </c>
      <c r="D54" s="13" t="str">
        <f>VLOOKUP(A54:A253,country_codes!A54:B325,2,FALSE)</f>
        <v>gq</v>
      </c>
      <c r="E54" t="str">
        <f t="shared" si="3"/>
        <v>{"hc-key":"gq",</v>
      </c>
      <c r="F54" t="str">
        <f t="shared" si="4"/>
        <v>"value":16.2,</v>
      </c>
      <c r="G54" t="str">
        <f t="shared" si="5"/>
        <v>"stillbirths":"470"},</v>
      </c>
    </row>
    <row r="55" spans="1:7" x14ac:dyDescent="0.3">
      <c r="A55" s="11" t="s">
        <v>82</v>
      </c>
      <c r="B55" s="11">
        <v>3830</v>
      </c>
      <c r="C55" s="12">
        <v>22.5</v>
      </c>
      <c r="D55" s="13" t="str">
        <f>VLOOKUP(A55:A254,country_codes!A55:B326,2,FALSE)</f>
        <v>er</v>
      </c>
      <c r="E55" t="str">
        <f t="shared" si="3"/>
        <v>{"hc-key":"er",</v>
      </c>
      <c r="F55" t="str">
        <f t="shared" si="4"/>
        <v>"value":22.5,</v>
      </c>
      <c r="G55" t="str">
        <f t="shared" si="5"/>
        <v>"stillbirths":"3830"},</v>
      </c>
    </row>
    <row r="56" spans="1:7" x14ac:dyDescent="0.3">
      <c r="A56" s="11" t="s">
        <v>83</v>
      </c>
      <c r="B56" s="14">
        <v>30</v>
      </c>
      <c r="C56" s="12">
        <v>2.7</v>
      </c>
      <c r="D56" s="13" t="str">
        <f>VLOOKUP(A56:A255,country_codes!A56:B327,2,FALSE)</f>
        <v>ee</v>
      </c>
      <c r="E56" t="str">
        <f t="shared" si="3"/>
        <v>{"hc-key":"ee",</v>
      </c>
      <c r="F56" t="str">
        <f t="shared" si="4"/>
        <v>"value":2.7,</v>
      </c>
      <c r="G56" t="str">
        <f t="shared" si="5"/>
        <v>"stillbirths":"30"},</v>
      </c>
    </row>
    <row r="57" spans="1:7" x14ac:dyDescent="0.3">
      <c r="A57" s="11" t="s">
        <v>84</v>
      </c>
      <c r="B57" s="11">
        <v>96530</v>
      </c>
      <c r="C57" s="12">
        <v>29.700000000000003</v>
      </c>
      <c r="D57" s="13" t="str">
        <f>VLOOKUP(A57:A256,country_codes!A57:B328,2,FALSE)</f>
        <v>et</v>
      </c>
      <c r="E57" t="str">
        <f t="shared" si="3"/>
        <v>{"hc-key":"et",</v>
      </c>
      <c r="F57" t="str">
        <f t="shared" si="4"/>
        <v>"value":29.7,</v>
      </c>
      <c r="G57" t="str">
        <f t="shared" si="5"/>
        <v>"stillbirths":"96530"},</v>
      </c>
    </row>
    <row r="58" spans="1:7" x14ac:dyDescent="0.3">
      <c r="A58" s="11" t="s">
        <v>85</v>
      </c>
      <c r="B58" s="11">
        <v>210</v>
      </c>
      <c r="C58" s="12">
        <v>11.9</v>
      </c>
      <c r="D58" s="13" t="str">
        <f>VLOOKUP(A58:A257,country_codes!A58:B329,2,FALSE)</f>
        <v>fj</v>
      </c>
      <c r="E58" t="str">
        <f t="shared" si="3"/>
        <v>{"hc-key":"fj",</v>
      </c>
      <c r="F58" t="str">
        <f t="shared" si="4"/>
        <v>"value":11.9,</v>
      </c>
      <c r="G58" t="str">
        <f t="shared" si="5"/>
        <v>"stillbirths":"210"},</v>
      </c>
    </row>
    <row r="59" spans="1:7" x14ac:dyDescent="0.3">
      <c r="A59" s="11" t="s">
        <v>87</v>
      </c>
      <c r="B59" s="14">
        <v>110</v>
      </c>
      <c r="C59" s="12">
        <v>1.8</v>
      </c>
      <c r="D59" s="13" t="str">
        <f>VLOOKUP(A59:A258,country_codes!A59:B330,2,FALSE)</f>
        <v>fi</v>
      </c>
      <c r="E59" t="str">
        <f t="shared" si="3"/>
        <v>{"hc-key":"fi",</v>
      </c>
      <c r="F59" t="str">
        <f t="shared" si="4"/>
        <v>"value":1.8,</v>
      </c>
      <c r="G59" t="str">
        <f t="shared" si="5"/>
        <v>"stillbirths":"110"},</v>
      </c>
    </row>
    <row r="60" spans="1:7" x14ac:dyDescent="0.3">
      <c r="A60" s="11" t="s">
        <v>88</v>
      </c>
      <c r="B60" s="14">
        <v>3720</v>
      </c>
      <c r="C60" s="12">
        <v>4.7</v>
      </c>
      <c r="D60" s="13" t="str">
        <f>VLOOKUP(A60:A259,country_codes!A60:B331,2,FALSE)</f>
        <v>fr</v>
      </c>
      <c r="E60" t="str">
        <f t="shared" si="3"/>
        <v>{"hc-key":"fr",</v>
      </c>
      <c r="F60" t="str">
        <f t="shared" si="4"/>
        <v>"value":4.7,</v>
      </c>
      <c r="G60" t="str">
        <f t="shared" si="5"/>
        <v>"stillbirths":"3720"},</v>
      </c>
    </row>
    <row r="61" spans="1:7" x14ac:dyDescent="0.3">
      <c r="A61" s="11" t="s">
        <v>90</v>
      </c>
      <c r="B61" s="11">
        <v>730</v>
      </c>
      <c r="C61" s="12">
        <v>14</v>
      </c>
      <c r="D61" s="13" t="str">
        <f>VLOOKUP(A61:A260,country_codes!A61:B332,2,FALSE)</f>
        <v>ga</v>
      </c>
      <c r="E61" t="str">
        <f t="shared" si="3"/>
        <v>{"hc-key":"ga",</v>
      </c>
      <c r="F61" t="str">
        <f t="shared" si="4"/>
        <v>"value":14,</v>
      </c>
      <c r="G61" t="str">
        <f t="shared" si="5"/>
        <v>"stillbirths":"730"},</v>
      </c>
    </row>
    <row r="62" spans="1:7" x14ac:dyDescent="0.3">
      <c r="A62" s="11" t="s">
        <v>91</v>
      </c>
      <c r="B62" s="11">
        <v>2020</v>
      </c>
      <c r="C62" s="12">
        <v>23.900000000000002</v>
      </c>
      <c r="D62" s="13" t="str">
        <f>VLOOKUP(A62:A261,country_codes!A62:B333,2,FALSE)</f>
        <v>gm</v>
      </c>
      <c r="E62" t="str">
        <f t="shared" si="3"/>
        <v>{"hc-key":"gm",</v>
      </c>
      <c r="F62" t="str">
        <f t="shared" si="4"/>
        <v>"value":23.9,</v>
      </c>
      <c r="G62" t="str">
        <f t="shared" si="5"/>
        <v>"stillbirths":"2020"},</v>
      </c>
    </row>
    <row r="63" spans="1:7" x14ac:dyDescent="0.3">
      <c r="A63" s="11" t="s">
        <v>93</v>
      </c>
      <c r="B63" s="11">
        <v>640</v>
      </c>
      <c r="C63" s="12">
        <v>11.200000000000001</v>
      </c>
      <c r="D63" s="13" t="str">
        <f>VLOOKUP(A63:A262,country_codes!A63:B334,2,FALSE)</f>
        <v>ge</v>
      </c>
      <c r="E63" t="str">
        <f t="shared" si="3"/>
        <v>{"hc-key":"ge",</v>
      </c>
      <c r="F63" t="str">
        <f t="shared" si="4"/>
        <v>"value":11.2,</v>
      </c>
      <c r="G63" t="str">
        <f t="shared" si="5"/>
        <v>"stillbirths":"640"},</v>
      </c>
    </row>
    <row r="64" spans="1:7" x14ac:dyDescent="0.3">
      <c r="A64" s="11" t="s">
        <v>94</v>
      </c>
      <c r="B64" s="14">
        <v>1680</v>
      </c>
      <c r="C64" s="12">
        <v>2.4000000000000004</v>
      </c>
      <c r="D64" s="13" t="str">
        <f>VLOOKUP(A64:A263,country_codes!A64:B335,2,FALSE)</f>
        <v>de</v>
      </c>
      <c r="E64" t="str">
        <f t="shared" si="3"/>
        <v>{"hc-key":"de",</v>
      </c>
      <c r="F64" t="str">
        <f t="shared" si="4"/>
        <v>"value":2.4,</v>
      </c>
      <c r="G64" t="str">
        <f t="shared" si="5"/>
        <v>"stillbirths":"1680"},</v>
      </c>
    </row>
    <row r="65" spans="1:7" x14ac:dyDescent="0.3">
      <c r="A65" s="11" t="s">
        <v>95</v>
      </c>
      <c r="B65" s="11">
        <v>20840</v>
      </c>
      <c r="C65" s="12">
        <v>22.700000000000003</v>
      </c>
      <c r="D65" s="13" t="str">
        <f>VLOOKUP(A65:A264,country_codes!A65:B336,2,FALSE)</f>
        <v>gh</v>
      </c>
      <c r="E65" t="str">
        <f t="shared" ref="E65:E96" si="6">CONCATENATE("{""hc-key"":","""",D65,""",")</f>
        <v>{"hc-key":"gh",</v>
      </c>
      <c r="F65" t="str">
        <f t="shared" ref="F65:F96" si="7">CONCATENATE("""value"":",C65,",")</f>
        <v>"value":22.7,</v>
      </c>
      <c r="G65" t="str">
        <f t="shared" ref="G65:G96" si="8">CONCATENATE("""stillbirths"":","""",B65,"""},")</f>
        <v>"stillbirths":"20840"},</v>
      </c>
    </row>
    <row r="66" spans="1:7" x14ac:dyDescent="0.3">
      <c r="A66" s="11" t="s">
        <v>96</v>
      </c>
      <c r="B66" s="14">
        <v>380</v>
      </c>
      <c r="C66" s="12">
        <v>3.6</v>
      </c>
      <c r="D66" s="13" t="str">
        <f>VLOOKUP(A66:A265,country_codes!A66:B337,2,FALSE)</f>
        <v>gr</v>
      </c>
      <c r="E66" t="str">
        <f t="shared" si="6"/>
        <v>{"hc-key":"gr",</v>
      </c>
      <c r="F66" t="str">
        <f t="shared" si="7"/>
        <v>"value":3.6,</v>
      </c>
      <c r="G66" t="str">
        <f t="shared" si="8"/>
        <v>"stillbirths":"380"},</v>
      </c>
    </row>
    <row r="67" spans="1:7" x14ac:dyDescent="0.3">
      <c r="A67" s="11" t="s">
        <v>97</v>
      </c>
      <c r="B67" s="11">
        <v>20</v>
      </c>
      <c r="C67" s="12">
        <v>8</v>
      </c>
      <c r="D67" s="13" t="str">
        <f>VLOOKUP(A67:A266,country_codes!A67:B338,2,FALSE)</f>
        <v>gd</v>
      </c>
      <c r="E67" t="str">
        <f t="shared" si="6"/>
        <v>{"hc-key":"gd",</v>
      </c>
      <c r="F67" t="str">
        <f t="shared" si="7"/>
        <v>"value":8,</v>
      </c>
      <c r="G67" t="str">
        <f t="shared" si="8"/>
        <v>"stillbirths":"20"},</v>
      </c>
    </row>
    <row r="68" spans="1:7" x14ac:dyDescent="0.3">
      <c r="A68" s="11" t="s">
        <v>98</v>
      </c>
      <c r="B68" s="11">
        <v>5360</v>
      </c>
      <c r="C68" s="12">
        <v>11.9</v>
      </c>
      <c r="D68" s="13" t="str">
        <f>VLOOKUP(A68:A267,country_codes!A68:B339,2,FALSE)</f>
        <v>gt</v>
      </c>
      <c r="E68" t="str">
        <f t="shared" si="6"/>
        <v>{"hc-key":"gt",</v>
      </c>
      <c r="F68" t="str">
        <f t="shared" si="7"/>
        <v>"value":11.9,</v>
      </c>
      <c r="G68" t="str">
        <f t="shared" si="8"/>
        <v>"stillbirths":"5360"},</v>
      </c>
    </row>
    <row r="69" spans="1:7" x14ac:dyDescent="0.3">
      <c r="A69" s="11" t="s">
        <v>99</v>
      </c>
      <c r="B69" s="11">
        <v>9860</v>
      </c>
      <c r="C69" s="12">
        <v>21.1</v>
      </c>
      <c r="D69" s="13" t="str">
        <f>VLOOKUP(A69:A268,country_codes!A69:B340,2,FALSE)</f>
        <v>gw</v>
      </c>
      <c r="E69" t="str">
        <f t="shared" si="6"/>
        <v>{"hc-key":"gw",</v>
      </c>
      <c r="F69" t="str">
        <f t="shared" si="7"/>
        <v>"value":21.1,</v>
      </c>
      <c r="G69" t="str">
        <f t="shared" si="8"/>
        <v>"stillbirths":"9860"},</v>
      </c>
    </row>
    <row r="70" spans="1:7" x14ac:dyDescent="0.3">
      <c r="A70" s="11" t="s">
        <v>101</v>
      </c>
      <c r="B70" s="11">
        <v>2480</v>
      </c>
      <c r="C70" s="12">
        <v>36.700000000000003</v>
      </c>
      <c r="D70" s="13" t="str">
        <f>VLOOKUP(A70:A269,country_codes!A70:B341,2,FALSE)</f>
        <v>gn</v>
      </c>
      <c r="E70" t="str">
        <f t="shared" si="6"/>
        <v>{"hc-key":"gn",</v>
      </c>
      <c r="F70" t="str">
        <f t="shared" si="7"/>
        <v>"value":36.7,</v>
      </c>
      <c r="G70" t="str">
        <f t="shared" si="8"/>
        <v>"stillbirths":"2480"},</v>
      </c>
    </row>
    <row r="71" spans="1:7" x14ac:dyDescent="0.3">
      <c r="A71" s="11" t="s">
        <v>102</v>
      </c>
      <c r="B71" s="11">
        <v>300</v>
      </c>
      <c r="C71" s="12">
        <v>17.2</v>
      </c>
      <c r="D71" s="13" t="str">
        <f>VLOOKUP(A71:A270,country_codes!A71:B342,2,FALSE)</f>
        <v>gy</v>
      </c>
      <c r="E71" t="str">
        <f t="shared" si="6"/>
        <v>{"hc-key":"gy",</v>
      </c>
      <c r="F71" t="str">
        <f t="shared" si="7"/>
        <v>"value":17.2,</v>
      </c>
      <c r="G71" t="str">
        <f t="shared" si="8"/>
        <v>"stillbirths":"300"},</v>
      </c>
    </row>
    <row r="72" spans="1:7" x14ac:dyDescent="0.3">
      <c r="A72" s="11" t="s">
        <v>103</v>
      </c>
      <c r="B72" s="11">
        <v>6580</v>
      </c>
      <c r="C72" s="12">
        <v>24.900000000000002</v>
      </c>
      <c r="D72" s="13" t="str">
        <f>VLOOKUP(A72:A271,country_codes!A72:B343,2,FALSE)</f>
        <v>ht</v>
      </c>
      <c r="E72" t="str">
        <f t="shared" si="6"/>
        <v>{"hc-key":"ht",</v>
      </c>
      <c r="F72" t="str">
        <f t="shared" si="7"/>
        <v>"value":24.9,</v>
      </c>
      <c r="G72" t="str">
        <f t="shared" si="8"/>
        <v>"stillbirths":"6580"},</v>
      </c>
    </row>
    <row r="73" spans="1:7" x14ac:dyDescent="0.3">
      <c r="A73" s="11" t="s">
        <v>104</v>
      </c>
      <c r="B73" s="11">
        <v>2070</v>
      </c>
      <c r="C73" s="12">
        <v>12.600000000000001</v>
      </c>
      <c r="D73" s="13" t="str">
        <f>VLOOKUP(A73:A272,country_codes!A73:B344,2,FALSE)</f>
        <v>hn</v>
      </c>
      <c r="E73" t="str">
        <f t="shared" si="6"/>
        <v>{"hc-key":"hn",</v>
      </c>
      <c r="F73" t="str">
        <f t="shared" si="7"/>
        <v>"value":12.6,</v>
      </c>
      <c r="G73" t="str">
        <f t="shared" si="8"/>
        <v>"stillbirths":"2070"},</v>
      </c>
    </row>
    <row r="74" spans="1:7" x14ac:dyDescent="0.3">
      <c r="A74" s="11" t="s">
        <v>105</v>
      </c>
      <c r="B74" s="14">
        <v>320</v>
      </c>
      <c r="C74" s="12">
        <v>3.7</v>
      </c>
      <c r="D74" s="13" t="str">
        <f>VLOOKUP(A74:A273,country_codes!A74:B345,2,FALSE)</f>
        <v>hu</v>
      </c>
      <c r="E74" t="str">
        <f t="shared" si="6"/>
        <v>{"hc-key":"hu",</v>
      </c>
      <c r="F74" t="str">
        <f t="shared" si="7"/>
        <v>"value":3.7,</v>
      </c>
      <c r="G74" t="str">
        <f t="shared" si="8"/>
        <v>"stillbirths":"320"},</v>
      </c>
    </row>
    <row r="75" spans="1:7" x14ac:dyDescent="0.3">
      <c r="A75" s="11" t="s">
        <v>106</v>
      </c>
      <c r="B75" s="14">
        <v>10</v>
      </c>
      <c r="C75" s="12">
        <v>1.3</v>
      </c>
      <c r="D75" s="13" t="str">
        <f>VLOOKUP(A75:A274,country_codes!A75:B346,2,FALSE)</f>
        <v>is</v>
      </c>
      <c r="E75" t="str">
        <f t="shared" si="6"/>
        <v>{"hc-key":"is",</v>
      </c>
      <c r="F75" t="str">
        <f t="shared" si="7"/>
        <v>"value":1.3,</v>
      </c>
      <c r="G75" t="str">
        <f t="shared" si="8"/>
        <v>"stillbirths":"10"},</v>
      </c>
    </row>
    <row r="76" spans="1:7" x14ac:dyDescent="0.3">
      <c r="A76" s="11" t="s">
        <v>107</v>
      </c>
      <c r="B76" s="11">
        <v>592090</v>
      </c>
      <c r="C76" s="12">
        <v>23</v>
      </c>
      <c r="D76" s="13" t="str">
        <f>VLOOKUP(A76:A275,country_codes!A76:B347,2,FALSE)</f>
        <v>in</v>
      </c>
      <c r="E76" t="str">
        <f t="shared" si="6"/>
        <v>{"hc-key":"in",</v>
      </c>
      <c r="F76" t="str">
        <f t="shared" si="7"/>
        <v>"value":23,</v>
      </c>
      <c r="G76" t="str">
        <f t="shared" si="8"/>
        <v>"stillbirths":"592090"},</v>
      </c>
    </row>
    <row r="77" spans="1:7" x14ac:dyDescent="0.3">
      <c r="A77" s="11" t="s">
        <v>108</v>
      </c>
      <c r="B77" s="11">
        <v>73440</v>
      </c>
      <c r="C77" s="12">
        <v>13.200000000000001</v>
      </c>
      <c r="D77" s="13" t="str">
        <f>VLOOKUP(A77:A276,country_codes!A77:B348,2,FALSE)</f>
        <v>id</v>
      </c>
      <c r="E77" t="str">
        <f t="shared" si="6"/>
        <v>{"hc-key":"id",</v>
      </c>
      <c r="F77" t="str">
        <f t="shared" si="7"/>
        <v>"value":13.2,</v>
      </c>
      <c r="G77" t="str">
        <f t="shared" si="8"/>
        <v>"stillbirths":"73440"},</v>
      </c>
    </row>
    <row r="78" spans="1:7" x14ac:dyDescent="0.3">
      <c r="A78" s="11" t="s">
        <v>109</v>
      </c>
      <c r="B78" s="11">
        <v>8730</v>
      </c>
      <c r="C78" s="12">
        <v>6.4</v>
      </c>
      <c r="D78" s="13" t="str">
        <f>VLOOKUP(A78:A277,country_codes!A78:B349,2,FALSE)</f>
        <v>ir</v>
      </c>
      <c r="E78" t="str">
        <f t="shared" si="6"/>
        <v>{"hc-key":"ir",</v>
      </c>
      <c r="F78" t="str">
        <f t="shared" si="7"/>
        <v>"value":6.4,</v>
      </c>
      <c r="G78" t="str">
        <f t="shared" si="8"/>
        <v>"stillbirths":"8730"},</v>
      </c>
    </row>
    <row r="79" spans="1:7" x14ac:dyDescent="0.3">
      <c r="A79" s="11" t="s">
        <v>110</v>
      </c>
      <c r="B79" s="11">
        <v>19290</v>
      </c>
      <c r="C79" s="12">
        <v>15.5</v>
      </c>
      <c r="D79" s="13" t="str">
        <f>VLOOKUP(A79:A278,country_codes!A79:B350,2,FALSE)</f>
        <v>iq</v>
      </c>
      <c r="E79" t="str">
        <f t="shared" si="6"/>
        <v>{"hc-key":"iq",</v>
      </c>
      <c r="F79" t="str">
        <f t="shared" si="7"/>
        <v>"value":15.5,</v>
      </c>
      <c r="G79" t="str">
        <f t="shared" si="8"/>
        <v>"stillbirths":"19290"},</v>
      </c>
    </row>
    <row r="80" spans="1:7" x14ac:dyDescent="0.3">
      <c r="A80" s="11" t="s">
        <v>111</v>
      </c>
      <c r="B80" s="14">
        <v>180</v>
      </c>
      <c r="C80" s="12">
        <v>2.7</v>
      </c>
      <c r="D80" s="13" t="str">
        <f>VLOOKUP(A80:A279,country_codes!A80:B351,2,FALSE)</f>
        <v>ie</v>
      </c>
      <c r="E80" t="str">
        <f t="shared" si="6"/>
        <v>{"hc-key":"ie",</v>
      </c>
      <c r="F80" t="str">
        <f t="shared" si="7"/>
        <v>"value":2.7,</v>
      </c>
      <c r="G80" t="str">
        <f t="shared" si="8"/>
        <v>"stillbirths":"180"},</v>
      </c>
    </row>
    <row r="81" spans="1:7" x14ac:dyDescent="0.3">
      <c r="A81" s="11" t="s">
        <v>112</v>
      </c>
      <c r="B81" s="14">
        <v>740</v>
      </c>
      <c r="C81" s="12">
        <v>4.2</v>
      </c>
      <c r="D81" s="13" t="str">
        <f>VLOOKUP(A81:A280,country_codes!A81:B352,2,FALSE)</f>
        <v>il</v>
      </c>
      <c r="E81" t="str">
        <f t="shared" si="6"/>
        <v>{"hc-key":"il",</v>
      </c>
      <c r="F81" t="str">
        <f t="shared" si="7"/>
        <v>"value":4.2,</v>
      </c>
      <c r="G81" t="str">
        <f t="shared" si="8"/>
        <v>"stillbirths":"740"},</v>
      </c>
    </row>
    <row r="82" spans="1:7" x14ac:dyDescent="0.3">
      <c r="A82" s="11" t="s">
        <v>113</v>
      </c>
      <c r="B82" s="14">
        <v>1590</v>
      </c>
      <c r="C82" s="12">
        <v>3.3000000000000003</v>
      </c>
      <c r="D82" s="13" t="str">
        <f>VLOOKUP(A82:A281,country_codes!A82:B353,2,FALSE)</f>
        <v>it</v>
      </c>
      <c r="E82" t="str">
        <f t="shared" si="6"/>
        <v>{"hc-key":"it",</v>
      </c>
      <c r="F82" t="str">
        <f t="shared" si="7"/>
        <v>"value":3.3,</v>
      </c>
      <c r="G82" t="str">
        <f t="shared" si="8"/>
        <v>"stillbirths":"1590"},</v>
      </c>
    </row>
    <row r="83" spans="1:7" x14ac:dyDescent="0.3">
      <c r="A83" s="11" t="s">
        <v>114</v>
      </c>
      <c r="B83" s="11">
        <v>770</v>
      </c>
      <c r="C83" s="12">
        <v>18.8</v>
      </c>
      <c r="D83" s="13" t="str">
        <f>VLOOKUP(A83:A282,country_codes!A83:B354,2,FALSE)</f>
        <v>jm</v>
      </c>
      <c r="E83" t="str">
        <f t="shared" si="6"/>
        <v>{"hc-key":"jm",</v>
      </c>
      <c r="F83" t="str">
        <f t="shared" si="7"/>
        <v>"value":18.8,</v>
      </c>
      <c r="G83" t="str">
        <f t="shared" si="8"/>
        <v>"stillbirths":"770"},</v>
      </c>
    </row>
    <row r="84" spans="1:7" x14ac:dyDescent="0.3">
      <c r="A84" s="11" t="s">
        <v>115</v>
      </c>
      <c r="B84" s="14">
        <v>2170</v>
      </c>
      <c r="C84" s="12">
        <v>2.1</v>
      </c>
      <c r="D84" s="13" t="str">
        <f>VLOOKUP(A84:A283,country_codes!A84:B355,2,FALSE)</f>
        <v>jp</v>
      </c>
      <c r="E84" t="str">
        <f t="shared" si="6"/>
        <v>{"hc-key":"jp",</v>
      </c>
      <c r="F84" t="str">
        <f t="shared" si="7"/>
        <v>"value":2.1,</v>
      </c>
      <c r="G84" t="str">
        <f t="shared" si="8"/>
        <v>"stillbirths":"2170"},</v>
      </c>
    </row>
    <row r="85" spans="1:7" x14ac:dyDescent="0.3">
      <c r="A85" s="11" t="s">
        <v>116</v>
      </c>
      <c r="B85" s="11">
        <v>2180</v>
      </c>
      <c r="C85" s="12">
        <v>10.5</v>
      </c>
      <c r="D85" s="13" t="str">
        <f>VLOOKUP(A85:A284,country_codes!A85:B356,2,FALSE)</f>
        <v>jo</v>
      </c>
      <c r="E85" t="str">
        <f t="shared" si="6"/>
        <v>{"hc-key":"jo",</v>
      </c>
      <c r="F85" t="str">
        <f t="shared" si="7"/>
        <v>"value":10.5,</v>
      </c>
      <c r="G85" t="str">
        <f t="shared" si="8"/>
        <v>"stillbirths":"2180"},</v>
      </c>
    </row>
    <row r="86" spans="1:7" x14ac:dyDescent="0.3">
      <c r="A86" s="11" t="s">
        <v>117</v>
      </c>
      <c r="B86" s="11">
        <v>2560</v>
      </c>
      <c r="C86" s="12">
        <v>6.5</v>
      </c>
      <c r="D86" s="13" t="str">
        <f>VLOOKUP(A86:A285,country_codes!A86:B357,2,FALSE)</f>
        <v>kz</v>
      </c>
      <c r="E86" t="str">
        <f t="shared" si="6"/>
        <v>{"hc-key":"kz",</v>
      </c>
      <c r="F86" t="str">
        <f t="shared" si="7"/>
        <v>"value":6.5,</v>
      </c>
      <c r="G86" t="str">
        <f t="shared" si="8"/>
        <v>"stillbirths":"2560"},</v>
      </c>
    </row>
    <row r="87" spans="1:7" x14ac:dyDescent="0.3">
      <c r="A87" s="11" t="s">
        <v>118</v>
      </c>
      <c r="B87" s="11">
        <v>34990</v>
      </c>
      <c r="C87" s="12">
        <v>22.5</v>
      </c>
      <c r="D87" s="13" t="str">
        <f>VLOOKUP(A87:A286,country_codes!A87:B358,2,FALSE)</f>
        <v>ke</v>
      </c>
      <c r="E87" t="str">
        <f t="shared" si="6"/>
        <v>{"hc-key":"ke",</v>
      </c>
      <c r="F87" t="str">
        <f t="shared" si="7"/>
        <v>"value":22.5,</v>
      </c>
      <c r="G87" t="str">
        <f t="shared" si="8"/>
        <v>"stillbirths":"34990"},</v>
      </c>
    </row>
    <row r="88" spans="1:7" x14ac:dyDescent="0.3">
      <c r="A88" s="11" t="s">
        <v>119</v>
      </c>
      <c r="B88" s="11">
        <v>50</v>
      </c>
      <c r="C88" s="12">
        <v>16.3</v>
      </c>
      <c r="D88" s="13" t="str">
        <f>VLOOKUP(A88:A287,country_codes!A88:B359,2,FALSE)</f>
        <v>ki</v>
      </c>
      <c r="E88" t="str">
        <f t="shared" si="6"/>
        <v>{"hc-key":"ki",</v>
      </c>
      <c r="F88" t="str">
        <f t="shared" si="7"/>
        <v>"value":16.3,</v>
      </c>
      <c r="G88" t="str">
        <f t="shared" si="8"/>
        <v>"stillbirths":"50"},</v>
      </c>
    </row>
    <row r="89" spans="1:7" x14ac:dyDescent="0.3">
      <c r="A89" s="11" t="s">
        <v>120</v>
      </c>
      <c r="B89" s="14">
        <v>350</v>
      </c>
      <c r="C89" s="12">
        <v>5.1000000000000005</v>
      </c>
      <c r="D89" s="13" t="str">
        <f>VLOOKUP(A89:A288,country_codes!A89:B360,2,FALSE)</f>
        <v>kw</v>
      </c>
      <c r="E89" t="str">
        <f t="shared" si="6"/>
        <v>{"hc-key":"kw",</v>
      </c>
      <c r="F89" t="str">
        <f t="shared" si="7"/>
        <v>"value":5.1,</v>
      </c>
      <c r="G89" t="str">
        <f t="shared" si="8"/>
        <v>"stillbirths":"350"},</v>
      </c>
    </row>
    <row r="90" spans="1:7" x14ac:dyDescent="0.3">
      <c r="A90" s="11" t="s">
        <v>121</v>
      </c>
      <c r="B90" s="11">
        <v>1780</v>
      </c>
      <c r="C90" s="12">
        <v>10.200000000000001</v>
      </c>
      <c r="D90" s="13" t="str">
        <f>VLOOKUP(A90:A289,country_codes!A90:B361,2,FALSE)</f>
        <v>kg</v>
      </c>
      <c r="E90" t="str">
        <f t="shared" si="6"/>
        <v>{"hc-key":"kg",</v>
      </c>
      <c r="F90" t="str">
        <f t="shared" si="7"/>
        <v>"value":10.2,</v>
      </c>
      <c r="G90" t="str">
        <f t="shared" si="8"/>
        <v>"stillbirths":"1780"},</v>
      </c>
    </row>
    <row r="91" spans="1:7" x14ac:dyDescent="0.3">
      <c r="A91" s="11" t="s">
        <v>122</v>
      </c>
      <c r="B91" s="11">
        <v>4210</v>
      </c>
      <c r="C91" s="12">
        <v>23.700000000000003</v>
      </c>
      <c r="D91" s="13" t="str">
        <f>VLOOKUP(A91:A290,country_codes!A91:B362,2,FALSE)</f>
        <v>la</v>
      </c>
      <c r="E91" t="str">
        <f t="shared" si="6"/>
        <v>{"hc-key":"la",</v>
      </c>
      <c r="F91" t="str">
        <f t="shared" si="7"/>
        <v>"value":23.7,</v>
      </c>
      <c r="G91" t="str">
        <f t="shared" si="8"/>
        <v>"stillbirths":"4210"},</v>
      </c>
    </row>
    <row r="92" spans="1:7" x14ac:dyDescent="0.3">
      <c r="A92" s="11" t="s">
        <v>123</v>
      </c>
      <c r="B92" s="14">
        <v>60</v>
      </c>
      <c r="C92" s="12">
        <v>3.6</v>
      </c>
      <c r="D92" s="13" t="str">
        <f>VLOOKUP(A92:A291,country_codes!A92:B363,2,FALSE)</f>
        <v>lv</v>
      </c>
      <c r="E92" t="str">
        <f t="shared" si="6"/>
        <v>{"hc-key":"lv",</v>
      </c>
      <c r="F92" t="str">
        <f t="shared" si="7"/>
        <v>"value":3.6,</v>
      </c>
      <c r="G92" t="str">
        <f t="shared" si="8"/>
        <v>"stillbirths":"60"},</v>
      </c>
    </row>
    <row r="93" spans="1:7" x14ac:dyDescent="0.3">
      <c r="A93" s="11" t="s">
        <v>124</v>
      </c>
      <c r="B93" s="11">
        <v>1020</v>
      </c>
      <c r="C93" s="12">
        <v>9.9</v>
      </c>
      <c r="D93" s="13" t="str">
        <f>VLOOKUP(A93:A292,country_codes!A93:B364,2,FALSE)</f>
        <v>lb</v>
      </c>
      <c r="E93" t="str">
        <f t="shared" si="6"/>
        <v>{"hc-key":"lb",</v>
      </c>
      <c r="F93" t="str">
        <f t="shared" si="7"/>
        <v>"value":9.9,</v>
      </c>
      <c r="G93" t="str">
        <f t="shared" si="8"/>
        <v>"stillbirths":"1020"},</v>
      </c>
    </row>
    <row r="94" spans="1:7" x14ac:dyDescent="0.3">
      <c r="A94" s="11" t="s">
        <v>125</v>
      </c>
      <c r="B94" s="11">
        <v>1250</v>
      </c>
      <c r="C94" s="12">
        <v>19.5</v>
      </c>
      <c r="D94" s="13" t="str">
        <f>VLOOKUP(A94:A293,country_codes!A94:B365,2,FALSE)</f>
        <v>ls</v>
      </c>
      <c r="E94" t="str">
        <f t="shared" si="6"/>
        <v>{"hc-key":"ls",</v>
      </c>
      <c r="F94" t="str">
        <f t="shared" si="7"/>
        <v>"value":19.5,</v>
      </c>
      <c r="G94" t="str">
        <f t="shared" si="8"/>
        <v>"stillbirths":"1250"},</v>
      </c>
    </row>
    <row r="95" spans="1:7" x14ac:dyDescent="0.3">
      <c r="A95" s="11" t="s">
        <v>126</v>
      </c>
      <c r="B95" s="11">
        <v>3310</v>
      </c>
      <c r="C95" s="12">
        <v>21.400000000000002</v>
      </c>
      <c r="D95" s="13" t="str">
        <f>VLOOKUP(A95:A294,country_codes!A95:B366,2,FALSE)</f>
        <v>lr</v>
      </c>
      <c r="E95" t="str">
        <f t="shared" si="6"/>
        <v>{"hc-key":"lr",</v>
      </c>
      <c r="F95" t="str">
        <f t="shared" si="7"/>
        <v>"value":21.4,</v>
      </c>
      <c r="G95" t="str">
        <f t="shared" si="8"/>
        <v>"stillbirths":"3310"},</v>
      </c>
    </row>
    <row r="96" spans="1:7" x14ac:dyDescent="0.3">
      <c r="A96" s="11" t="s">
        <v>127</v>
      </c>
      <c r="B96" s="11">
        <v>1100</v>
      </c>
      <c r="C96" s="12">
        <v>8.8000000000000007</v>
      </c>
      <c r="D96" s="13" t="str">
        <f>VLOOKUP(A96:A295,country_codes!A96:B367,2,FALSE)</f>
        <v>ly</v>
      </c>
      <c r="E96" t="str">
        <f t="shared" si="6"/>
        <v>{"hc-key":"ly",</v>
      </c>
      <c r="F96" t="str">
        <f t="shared" si="7"/>
        <v>"value":8.8,</v>
      </c>
      <c r="G96" t="str">
        <f t="shared" si="8"/>
        <v>"stillbirths":"1100"},</v>
      </c>
    </row>
    <row r="97" spans="1:7" x14ac:dyDescent="0.3">
      <c r="A97" s="11" t="s">
        <v>128</v>
      </c>
      <c r="B97" s="14">
        <v>110</v>
      </c>
      <c r="C97" s="12">
        <v>3.2</v>
      </c>
      <c r="D97" s="13" t="str">
        <f>VLOOKUP(A97:A296,country_codes!A97:B368,2,FALSE)</f>
        <v>lt</v>
      </c>
      <c r="E97" t="str">
        <f t="shared" ref="E97:E128" si="9">CONCATENATE("{""hc-key"":","""",D97,""",")</f>
        <v>{"hc-key":"lt",</v>
      </c>
      <c r="F97" t="str">
        <f t="shared" ref="F97:F128" si="10">CONCATENATE("""value"":",C97,",")</f>
        <v>"value":3.2,</v>
      </c>
      <c r="G97" t="str">
        <f t="shared" ref="G97:G128" si="11">CONCATENATE("""stillbirths"":","""",B97,"""},")</f>
        <v>"stillbirths":"110"},</v>
      </c>
    </row>
    <row r="98" spans="1:7" x14ac:dyDescent="0.3">
      <c r="A98" s="11" t="s">
        <v>130</v>
      </c>
      <c r="B98" s="14">
        <v>20</v>
      </c>
      <c r="C98" s="12">
        <v>2.8000000000000003</v>
      </c>
      <c r="D98" s="13" t="str">
        <f>VLOOKUP(A98:A297,country_codes!A98:B369,2,FALSE)</f>
        <v>lu</v>
      </c>
      <c r="E98" t="str">
        <f t="shared" si="9"/>
        <v>{"hc-key":"lu",</v>
      </c>
      <c r="F98" t="str">
        <f t="shared" si="10"/>
        <v>"value":2.8,</v>
      </c>
      <c r="G98" t="str">
        <f t="shared" si="11"/>
        <v>"stillbirths":"20"},</v>
      </c>
    </row>
    <row r="99" spans="1:7" x14ac:dyDescent="0.3">
      <c r="A99" s="11" t="s">
        <v>131</v>
      </c>
      <c r="B99" s="11">
        <v>15240</v>
      </c>
      <c r="C99" s="12">
        <v>18.2</v>
      </c>
      <c r="D99" s="13" t="str">
        <f>VLOOKUP(A99:A298,country_codes!A99:B370,2,FALSE)</f>
        <v>mg</v>
      </c>
      <c r="E99" t="str">
        <f t="shared" si="9"/>
        <v>{"hc-key":"mg",</v>
      </c>
      <c r="F99" t="str">
        <f t="shared" si="10"/>
        <v>"value":18.2,</v>
      </c>
      <c r="G99" t="str">
        <f t="shared" si="11"/>
        <v>"stillbirths":"15240"},</v>
      </c>
    </row>
    <row r="100" spans="1:7" x14ac:dyDescent="0.3">
      <c r="A100" s="11" t="s">
        <v>132</v>
      </c>
      <c r="B100" s="11">
        <v>14040</v>
      </c>
      <c r="C100" s="12">
        <v>21.8</v>
      </c>
      <c r="D100" s="13" t="str">
        <f>VLOOKUP(A100:A299,country_codes!A100:B371,2,FALSE)</f>
        <v>mw</v>
      </c>
      <c r="E100" t="str">
        <f t="shared" si="9"/>
        <v>{"hc-key":"mw",</v>
      </c>
      <c r="F100" t="str">
        <f t="shared" si="10"/>
        <v>"value":21.8,</v>
      </c>
      <c r="G100" t="str">
        <f t="shared" si="11"/>
        <v>"stillbirths":"14040"},</v>
      </c>
    </row>
    <row r="101" spans="1:7" x14ac:dyDescent="0.3">
      <c r="A101" s="11" t="s">
        <v>133</v>
      </c>
      <c r="B101" s="11">
        <v>3240</v>
      </c>
      <c r="C101" s="12">
        <v>5.8000000000000007</v>
      </c>
      <c r="D101" s="13" t="str">
        <f>VLOOKUP(A101:A300,country_codes!A101:B372,2,FALSE)</f>
        <v>my</v>
      </c>
      <c r="E101" t="str">
        <f t="shared" si="9"/>
        <v>{"hc-key":"my",</v>
      </c>
      <c r="F101" t="str">
        <f t="shared" si="10"/>
        <v>"value":5.8,</v>
      </c>
      <c r="G101" t="str">
        <f t="shared" si="11"/>
        <v>"stillbirths":"3240"},</v>
      </c>
    </row>
    <row r="102" spans="1:7" x14ac:dyDescent="0.3">
      <c r="A102" s="11" t="s">
        <v>134</v>
      </c>
      <c r="B102" s="11">
        <v>60</v>
      </c>
      <c r="C102" s="12">
        <v>7.7</v>
      </c>
      <c r="D102" s="13" t="str">
        <f>VLOOKUP(A102:A301,country_codes!A102:B373,2,FALSE)</f>
        <v>mv</v>
      </c>
      <c r="E102" t="str">
        <f t="shared" si="9"/>
        <v>{"hc-key":"mv",</v>
      </c>
      <c r="F102" t="str">
        <f t="shared" si="10"/>
        <v>"value":7.7,</v>
      </c>
      <c r="G102" t="str">
        <f t="shared" si="11"/>
        <v>"stillbirths":"60"},</v>
      </c>
    </row>
    <row r="103" spans="1:7" x14ac:dyDescent="0.3">
      <c r="A103" s="11" t="s">
        <v>135</v>
      </c>
      <c r="B103" s="11">
        <v>24410</v>
      </c>
      <c r="C103" s="12">
        <v>32.5</v>
      </c>
      <c r="D103" s="13" t="str">
        <f>VLOOKUP(A103:A302,country_codes!A103:B374,2,FALSE)</f>
        <v>ml</v>
      </c>
      <c r="E103" t="str">
        <f t="shared" si="9"/>
        <v>{"hc-key":"ml",</v>
      </c>
      <c r="F103" t="str">
        <f t="shared" si="10"/>
        <v>"value":32.5,</v>
      </c>
      <c r="G103" t="str">
        <f t="shared" si="11"/>
        <v>"stillbirths":"24410"},</v>
      </c>
    </row>
    <row r="104" spans="1:7" x14ac:dyDescent="0.3">
      <c r="A104" s="11" t="s">
        <v>136</v>
      </c>
      <c r="B104" s="14">
        <v>10</v>
      </c>
      <c r="C104" s="12">
        <v>3.5</v>
      </c>
      <c r="D104" s="13" t="str">
        <f>VLOOKUP(A104:A303,country_codes!A104:B375,2,FALSE)</f>
        <v>mt</v>
      </c>
      <c r="E104" t="str">
        <f t="shared" si="9"/>
        <v>{"hc-key":"mt",</v>
      </c>
      <c r="F104" t="str">
        <f t="shared" si="10"/>
        <v>"value":3.5,</v>
      </c>
      <c r="G104" t="str">
        <f t="shared" si="11"/>
        <v>"stillbirths":"10"},</v>
      </c>
    </row>
    <row r="105" spans="1:7" x14ac:dyDescent="0.3">
      <c r="A105" s="11" t="s">
        <v>137</v>
      </c>
      <c r="B105" s="11">
        <v>20</v>
      </c>
      <c r="C105" s="12">
        <v>15.600000000000001</v>
      </c>
      <c r="D105" s="13" t="str">
        <f>VLOOKUP(A105:A304,country_codes!A105:B376,2,FALSE)</f>
        <v>mh</v>
      </c>
      <c r="E105" t="str">
        <f t="shared" si="9"/>
        <v>{"hc-key":"mh",</v>
      </c>
      <c r="F105" t="str">
        <f t="shared" si="10"/>
        <v>"value":15.6,</v>
      </c>
      <c r="G105" t="str">
        <f t="shared" si="11"/>
        <v>"stillbirths":"20"},</v>
      </c>
    </row>
    <row r="106" spans="1:7" x14ac:dyDescent="0.3">
      <c r="A106" s="11" t="s">
        <v>138</v>
      </c>
      <c r="B106" s="11">
        <v>3660</v>
      </c>
      <c r="C106" s="12">
        <v>27.1</v>
      </c>
      <c r="D106" s="13" t="str">
        <f>VLOOKUP(A106:A305,country_codes!A106:B377,2,FALSE)</f>
        <v>mr</v>
      </c>
      <c r="E106" t="str">
        <f t="shared" si="9"/>
        <v>{"hc-key":"mr",</v>
      </c>
      <c r="F106" t="str">
        <f t="shared" si="10"/>
        <v>"value":27.1,</v>
      </c>
      <c r="G106" t="str">
        <f t="shared" si="11"/>
        <v>"stillbirths":"3660"},</v>
      </c>
    </row>
    <row r="107" spans="1:7" x14ac:dyDescent="0.3">
      <c r="A107" s="11" t="s">
        <v>140</v>
      </c>
      <c r="B107" s="11">
        <v>140</v>
      </c>
      <c r="C107" s="12">
        <v>9.5</v>
      </c>
      <c r="D107" s="13" t="str">
        <f>VLOOKUP(A107:A306,country_codes!A107:B378,2,FALSE)</f>
        <v>mu</v>
      </c>
      <c r="E107" t="str">
        <f t="shared" si="9"/>
        <v>{"hc-key":"mu",</v>
      </c>
      <c r="F107" t="str">
        <f t="shared" si="10"/>
        <v>"value":9.5,</v>
      </c>
      <c r="G107" t="str">
        <f t="shared" si="11"/>
        <v>"stillbirths":"140"},</v>
      </c>
    </row>
    <row r="108" spans="1:7" x14ac:dyDescent="0.3">
      <c r="A108" s="11" t="s">
        <v>141</v>
      </c>
      <c r="B108" s="11">
        <v>13090</v>
      </c>
      <c r="C108" s="12">
        <v>5.5</v>
      </c>
      <c r="D108" s="13" t="str">
        <f>VLOOKUP(A108:A307,country_codes!A108:B379,2,FALSE)</f>
        <v>mx</v>
      </c>
      <c r="E108" t="str">
        <f t="shared" si="9"/>
        <v>{"hc-key":"mx",</v>
      </c>
      <c r="F108" t="str">
        <f t="shared" si="10"/>
        <v>"value":5.5,</v>
      </c>
      <c r="G108" t="str">
        <f t="shared" si="11"/>
        <v>"stillbirths":"13090"},</v>
      </c>
    </row>
    <row r="109" spans="1:7" x14ac:dyDescent="0.3">
      <c r="A109" s="11" t="s">
        <v>143</v>
      </c>
      <c r="B109" s="11">
        <v>50</v>
      </c>
      <c r="C109" s="12">
        <v>17.8</v>
      </c>
      <c r="D109" s="13" t="str">
        <f>VLOOKUP(A109:A308,country_codes!A109:B380,2,FALSE)</f>
        <v>fm</v>
      </c>
      <c r="E109" t="str">
        <f t="shared" si="9"/>
        <v>{"hc-key":"fm",</v>
      </c>
      <c r="F109" t="str">
        <f t="shared" si="10"/>
        <v>"value":17.8,</v>
      </c>
      <c r="G109" t="str">
        <f t="shared" si="11"/>
        <v>"stillbirths":"50"},</v>
      </c>
    </row>
    <row r="110" spans="1:7" x14ac:dyDescent="0.3">
      <c r="A110" s="11" t="s">
        <v>144</v>
      </c>
      <c r="B110" s="11">
        <v>520</v>
      </c>
      <c r="C110" s="12">
        <v>7.3000000000000007</v>
      </c>
      <c r="D110" s="13" t="str">
        <f>VLOOKUP(A110:A309,country_codes!A110:B381,2,FALSE)</f>
        <v>mn</v>
      </c>
      <c r="E110" t="str">
        <f t="shared" si="9"/>
        <v>{"hc-key":"mn",</v>
      </c>
      <c r="F110" t="str">
        <f t="shared" si="10"/>
        <v>"value":7.3,</v>
      </c>
      <c r="G110" t="str">
        <f t="shared" si="11"/>
        <v>"stillbirths":"520"},</v>
      </c>
    </row>
    <row r="111" spans="1:7" x14ac:dyDescent="0.3">
      <c r="A111" s="11" t="s">
        <v>145</v>
      </c>
      <c r="B111" s="14">
        <v>30</v>
      </c>
      <c r="C111" s="12">
        <v>3.9000000000000004</v>
      </c>
      <c r="D111" s="13" t="str">
        <f>VLOOKUP(A111:A310,country_codes!A111:B382,2,FALSE)</f>
        <v>me</v>
      </c>
      <c r="E111" t="str">
        <f t="shared" si="9"/>
        <v>{"hc-key":"me",</v>
      </c>
      <c r="F111" t="str">
        <f t="shared" si="10"/>
        <v>"value":3.9,</v>
      </c>
      <c r="G111" t="str">
        <f t="shared" si="11"/>
        <v>"stillbirths":"30"},</v>
      </c>
    </row>
    <row r="112" spans="1:7" x14ac:dyDescent="0.3">
      <c r="A112" s="11" t="s">
        <v>147</v>
      </c>
      <c r="B112" s="11">
        <v>18140</v>
      </c>
      <c r="C112" s="12">
        <v>24.5</v>
      </c>
      <c r="D112" s="13" t="str">
        <f>VLOOKUP(A112:A311,country_codes!A112:B383,2,FALSE)</f>
        <v>ma</v>
      </c>
      <c r="E112" t="str">
        <f t="shared" si="9"/>
        <v>{"hc-key":"ma",</v>
      </c>
      <c r="F112" t="str">
        <f t="shared" si="10"/>
        <v>"value":24.5,</v>
      </c>
      <c r="G112" t="str">
        <f t="shared" si="11"/>
        <v>"stillbirths":"18140"},</v>
      </c>
    </row>
    <row r="113" spans="1:7" x14ac:dyDescent="0.3">
      <c r="A113" s="11" t="s">
        <v>148</v>
      </c>
      <c r="B113" s="11">
        <v>20720</v>
      </c>
      <c r="C113" s="12">
        <v>19.100000000000001</v>
      </c>
      <c r="D113" s="13" t="str">
        <f>VLOOKUP(A113:A312,country_codes!A113:B384,2,FALSE)</f>
        <v>mz</v>
      </c>
      <c r="E113" t="str">
        <f t="shared" si="9"/>
        <v>{"hc-key":"mz",</v>
      </c>
      <c r="F113" t="str">
        <f t="shared" si="10"/>
        <v>"value":19.1,</v>
      </c>
      <c r="G113" t="str">
        <f t="shared" si="11"/>
        <v>"stillbirths":"20720"},</v>
      </c>
    </row>
    <row r="114" spans="1:7" x14ac:dyDescent="0.3">
      <c r="A114" s="11" t="s">
        <v>149</v>
      </c>
      <c r="B114" s="11">
        <v>18750</v>
      </c>
      <c r="C114" s="12">
        <v>20</v>
      </c>
      <c r="D114" s="13" t="str">
        <f>VLOOKUP(A114:A313,country_codes!A114:B385,2,FALSE)</f>
        <v>mm</v>
      </c>
      <c r="E114" t="str">
        <f t="shared" si="9"/>
        <v>{"hc-key":"mm",</v>
      </c>
      <c r="F114" t="str">
        <f t="shared" si="10"/>
        <v>"value":20,</v>
      </c>
      <c r="G114" t="str">
        <f t="shared" si="11"/>
        <v>"stillbirths":"18750"},</v>
      </c>
    </row>
    <row r="115" spans="1:7" x14ac:dyDescent="0.3">
      <c r="A115" s="11" t="s">
        <v>150</v>
      </c>
      <c r="B115" s="11">
        <v>850</v>
      </c>
      <c r="C115" s="12">
        <v>11.3</v>
      </c>
      <c r="D115" s="13" t="str">
        <f>VLOOKUP(A115:A314,country_codes!A115:B386,2,FALSE)</f>
        <v>na</v>
      </c>
      <c r="E115" t="str">
        <f t="shared" si="9"/>
        <v>{"hc-key":"na",</v>
      </c>
      <c r="F115" t="str">
        <f t="shared" si="10"/>
        <v>"value":11.3,</v>
      </c>
      <c r="G115" t="str">
        <f t="shared" si="11"/>
        <v>"stillbirths":"850"},</v>
      </c>
    </row>
    <row r="116" spans="1:7" x14ac:dyDescent="0.3">
      <c r="A116" s="11" t="s">
        <v>151</v>
      </c>
      <c r="B116" s="11">
        <v>10330</v>
      </c>
      <c r="C116" s="12">
        <v>18.400000000000002</v>
      </c>
      <c r="D116" s="13" t="str">
        <f>VLOOKUP(A116:A315,country_codes!A116:B387,2,FALSE)</f>
        <v>np</v>
      </c>
      <c r="E116" t="str">
        <f t="shared" si="9"/>
        <v>{"hc-key":"np",</v>
      </c>
      <c r="F116" t="str">
        <f t="shared" si="10"/>
        <v>"value":18.4,</v>
      </c>
      <c r="G116" t="str">
        <f t="shared" si="11"/>
        <v>"stillbirths":"10330"},</v>
      </c>
    </row>
    <row r="117" spans="1:7" x14ac:dyDescent="0.3">
      <c r="A117" s="11" t="s">
        <v>152</v>
      </c>
      <c r="B117" s="14">
        <v>330</v>
      </c>
      <c r="C117" s="12">
        <v>1.8</v>
      </c>
      <c r="D117" s="13" t="str">
        <f>VLOOKUP(A117:A316,country_codes!A117:B388,2,FALSE)</f>
        <v>nl</v>
      </c>
      <c r="E117" t="str">
        <f t="shared" si="9"/>
        <v>{"hc-key":"nl",</v>
      </c>
      <c r="F117" t="str">
        <f t="shared" si="10"/>
        <v>"value":1.8,</v>
      </c>
      <c r="G117" t="str">
        <f t="shared" si="11"/>
        <v>"stillbirths":"330"},</v>
      </c>
    </row>
    <row r="118" spans="1:7" x14ac:dyDescent="0.3">
      <c r="A118" s="11" t="s">
        <v>153</v>
      </c>
      <c r="B118" s="14">
        <v>130</v>
      </c>
      <c r="C118" s="12">
        <v>2.3000000000000003</v>
      </c>
      <c r="D118" s="13" t="str">
        <f>VLOOKUP(A118:A317,country_codes!A118:B389,2,FALSE)</f>
        <v>nz</v>
      </c>
      <c r="E118" t="str">
        <f t="shared" si="9"/>
        <v>{"hc-key":"nz",</v>
      </c>
      <c r="F118" t="str">
        <f t="shared" si="10"/>
        <v>"value":2.3,</v>
      </c>
      <c r="G118" t="str">
        <f t="shared" si="11"/>
        <v>"stillbirths":"130"},</v>
      </c>
    </row>
    <row r="119" spans="1:7" x14ac:dyDescent="0.3">
      <c r="A119" s="11" t="s">
        <v>155</v>
      </c>
      <c r="B119" s="11">
        <v>900</v>
      </c>
      <c r="C119" s="12">
        <v>7.4</v>
      </c>
      <c r="D119" s="13" t="str">
        <f>VLOOKUP(A119:A318,country_codes!A119:B390,2,FALSE)</f>
        <v>ni</v>
      </c>
      <c r="E119" t="str">
        <f t="shared" si="9"/>
        <v>{"hc-key":"ni",</v>
      </c>
      <c r="F119" t="str">
        <f t="shared" si="10"/>
        <v>"value":7.4,</v>
      </c>
      <c r="G119" t="str">
        <f t="shared" si="11"/>
        <v>"stillbirths":"900"},</v>
      </c>
    </row>
    <row r="120" spans="1:7" x14ac:dyDescent="0.3">
      <c r="A120" s="11" t="s">
        <v>156</v>
      </c>
      <c r="B120" s="11">
        <v>36220</v>
      </c>
      <c r="C120" s="12">
        <v>36.700000000000003</v>
      </c>
      <c r="D120" s="13" t="str">
        <f>VLOOKUP(A120:A319,country_codes!A120:B391,2,FALSE)</f>
        <v>ne</v>
      </c>
      <c r="E120" t="str">
        <f t="shared" si="9"/>
        <v>{"hc-key":"ne",</v>
      </c>
      <c r="F120" t="str">
        <f t="shared" si="10"/>
        <v>"value":36.7,</v>
      </c>
      <c r="G120" t="str">
        <f t="shared" si="11"/>
        <v>"stillbirths":"36220"},</v>
      </c>
    </row>
    <row r="121" spans="1:7" x14ac:dyDescent="0.3">
      <c r="A121" s="11" t="s">
        <v>157</v>
      </c>
      <c r="B121" s="11">
        <v>313710</v>
      </c>
      <c r="C121" s="12">
        <v>42.900000000000006</v>
      </c>
      <c r="D121" s="13" t="str">
        <f>VLOOKUP(A121:A320,country_codes!A121:B392,2,FALSE)</f>
        <v>ng</v>
      </c>
      <c r="E121" t="str">
        <f t="shared" si="9"/>
        <v>{"hc-key":"ng",</v>
      </c>
      <c r="F121" t="str">
        <f t="shared" si="10"/>
        <v>"value":42.9,</v>
      </c>
      <c r="G121" t="str">
        <f t="shared" si="11"/>
        <v>"stillbirths":"313710"},</v>
      </c>
    </row>
    <row r="122" spans="1:7" x14ac:dyDescent="0.3">
      <c r="A122" s="11" t="s">
        <v>158</v>
      </c>
      <c r="B122" s="14">
        <v>130</v>
      </c>
      <c r="C122" s="12">
        <v>2.2000000000000002</v>
      </c>
      <c r="D122" s="13" t="str">
        <f>VLOOKUP(A122:A321,country_codes!A122:B393,2,FALSE)</f>
        <v>no</v>
      </c>
      <c r="E122" t="str">
        <f t="shared" si="9"/>
        <v>{"hc-key":"no",</v>
      </c>
      <c r="F122" t="str">
        <f t="shared" si="10"/>
        <v>"value":2.2,</v>
      </c>
      <c r="G122" t="str">
        <f t="shared" si="11"/>
        <v>"stillbirths":"130"},</v>
      </c>
    </row>
    <row r="123" spans="1:7" x14ac:dyDescent="0.3">
      <c r="A123" s="11" t="s">
        <v>159</v>
      </c>
      <c r="B123" s="11">
        <v>1130</v>
      </c>
      <c r="C123" s="12">
        <v>7.5</v>
      </c>
      <c r="D123" s="13" t="str">
        <f>VLOOKUP(A123:A322,country_codes!A123:B394,2,FALSE)</f>
        <v>ps</v>
      </c>
      <c r="E123" t="str">
        <f t="shared" si="9"/>
        <v>{"hc-key":"ps",</v>
      </c>
      <c r="F123" t="str">
        <f t="shared" si="10"/>
        <v>"value":7.5,</v>
      </c>
      <c r="G123" t="str">
        <f t="shared" si="11"/>
        <v>"stillbirths":"1130"},</v>
      </c>
    </row>
    <row r="124" spans="1:7" x14ac:dyDescent="0.3">
      <c r="A124" s="11" t="s">
        <v>160</v>
      </c>
      <c r="B124" s="11">
        <v>690</v>
      </c>
      <c r="C124" s="12">
        <v>8.5</v>
      </c>
      <c r="D124" s="13" t="str">
        <f>VLOOKUP(A124:A323,country_codes!A124:B395,2,FALSE)</f>
        <v>om</v>
      </c>
      <c r="E124" t="str">
        <f t="shared" si="9"/>
        <v>{"hc-key":"om",</v>
      </c>
      <c r="F124" t="str">
        <f t="shared" si="10"/>
        <v>"value":8.5,</v>
      </c>
      <c r="G124" t="str">
        <f t="shared" si="11"/>
        <v>"stillbirths":"690"},</v>
      </c>
    </row>
    <row r="125" spans="1:7" x14ac:dyDescent="0.3">
      <c r="A125" s="11" t="s">
        <v>161</v>
      </c>
      <c r="B125" s="11">
        <v>242560</v>
      </c>
      <c r="C125" s="12">
        <v>43.1</v>
      </c>
      <c r="D125" s="13" t="str">
        <f>VLOOKUP(A125:A324,country_codes!A125:B396,2,FALSE)</f>
        <v>pk</v>
      </c>
      <c r="E125" t="str">
        <f t="shared" si="9"/>
        <v>{"hc-key":"pk",</v>
      </c>
      <c r="F125" t="str">
        <f t="shared" si="10"/>
        <v>"value":43.1,</v>
      </c>
      <c r="G125" t="str">
        <f t="shared" si="11"/>
        <v>"stillbirths":"242560"},</v>
      </c>
    </row>
    <row r="126" spans="1:7" x14ac:dyDescent="0.3">
      <c r="A126" s="11" t="s">
        <v>162</v>
      </c>
      <c r="B126" s="11">
        <v>460</v>
      </c>
      <c r="C126" s="12">
        <v>6.1000000000000005</v>
      </c>
      <c r="D126" s="13" t="str">
        <f>VLOOKUP(A126:A325,country_codes!A126:B397,2,FALSE)</f>
        <v>pa</v>
      </c>
      <c r="E126" t="str">
        <f t="shared" si="9"/>
        <v>{"hc-key":"pa",</v>
      </c>
      <c r="F126" t="str">
        <f t="shared" si="10"/>
        <v>"value":6.1,</v>
      </c>
      <c r="G126" t="str">
        <f t="shared" si="11"/>
        <v>"stillbirths":"460"},</v>
      </c>
    </row>
    <row r="127" spans="1:7" x14ac:dyDescent="0.3">
      <c r="A127" s="11" t="s">
        <v>163</v>
      </c>
      <c r="B127" s="11">
        <v>3380</v>
      </c>
      <c r="C127" s="12">
        <v>15.9</v>
      </c>
      <c r="D127" s="13" t="str">
        <f>VLOOKUP(A127:A326,country_codes!A127:B398,2,FALSE)</f>
        <v>pg</v>
      </c>
      <c r="E127" t="str">
        <f t="shared" si="9"/>
        <v>{"hc-key":"pg",</v>
      </c>
      <c r="F127" t="str">
        <f t="shared" si="10"/>
        <v>"value":15.9,</v>
      </c>
      <c r="G127" t="str">
        <f t="shared" si="11"/>
        <v>"stillbirths":"3380"},</v>
      </c>
    </row>
    <row r="128" spans="1:7" x14ac:dyDescent="0.3">
      <c r="A128" s="11" t="s">
        <v>164</v>
      </c>
      <c r="B128" s="11">
        <v>1830</v>
      </c>
      <c r="C128" s="12">
        <v>13.4</v>
      </c>
      <c r="D128" s="13" t="str">
        <f>VLOOKUP(A128:A327,country_codes!A128:B399,2,FALSE)</f>
        <v>py</v>
      </c>
      <c r="E128" t="str">
        <f t="shared" si="9"/>
        <v>{"hc-key":"py",</v>
      </c>
      <c r="F128" t="str">
        <f t="shared" si="10"/>
        <v>"value":13.4,</v>
      </c>
      <c r="G128" t="str">
        <f t="shared" si="11"/>
        <v>"stillbirths":"1830"},</v>
      </c>
    </row>
    <row r="129" spans="1:7" x14ac:dyDescent="0.3">
      <c r="A129" s="11" t="s">
        <v>165</v>
      </c>
      <c r="B129" s="11">
        <v>5620</v>
      </c>
      <c r="C129" s="12">
        <v>9</v>
      </c>
      <c r="D129" s="13" t="str">
        <f>VLOOKUP(A129:A328,country_codes!A129:B400,2,FALSE)</f>
        <v>pe</v>
      </c>
      <c r="E129" t="str">
        <f t="shared" ref="E129:E160" si="12">CONCATENATE("{""hc-key"":","""",D129,""",")</f>
        <v>{"hc-key":"pe",</v>
      </c>
      <c r="F129" t="str">
        <f t="shared" ref="F129:F160" si="13">CONCATENATE("""value"":",C129,",")</f>
        <v>"value":9,</v>
      </c>
      <c r="G129" t="str">
        <f t="shared" ref="G129:G160" si="14">CONCATENATE("""stillbirths"":","""",B129,"""},")</f>
        <v>"stillbirths":"5620"},</v>
      </c>
    </row>
    <row r="130" spans="1:7" x14ac:dyDescent="0.3">
      <c r="A130" s="11" t="s">
        <v>166</v>
      </c>
      <c r="B130" s="11">
        <v>25810</v>
      </c>
      <c r="C130" s="12">
        <v>10.9</v>
      </c>
      <c r="D130" s="13" t="str">
        <f>VLOOKUP(A130:A329,country_codes!A130:B401,2,FALSE)</f>
        <v>ph</v>
      </c>
      <c r="E130" t="str">
        <f t="shared" si="12"/>
        <v>{"hc-key":"ph",</v>
      </c>
      <c r="F130" t="str">
        <f t="shared" si="13"/>
        <v>"value":10.9,</v>
      </c>
      <c r="G130" t="str">
        <f t="shared" si="14"/>
        <v>"stillbirths":"25810"},</v>
      </c>
    </row>
    <row r="131" spans="1:7" x14ac:dyDescent="0.3">
      <c r="A131" s="11" t="s">
        <v>167</v>
      </c>
      <c r="B131" s="14">
        <v>850</v>
      </c>
      <c r="C131" s="12">
        <v>2.3000000000000003</v>
      </c>
      <c r="D131" s="13" t="str">
        <f>VLOOKUP(A131:A330,country_codes!A131:B402,2,FALSE)</f>
        <v>pl</v>
      </c>
      <c r="E131" t="str">
        <f t="shared" si="12"/>
        <v>{"hc-key":"pl",</v>
      </c>
      <c r="F131" t="str">
        <f t="shared" si="13"/>
        <v>"value":2.3,</v>
      </c>
      <c r="G131" t="str">
        <f t="shared" si="14"/>
        <v>"stillbirths":"850"},</v>
      </c>
    </row>
    <row r="132" spans="1:7" x14ac:dyDescent="0.3">
      <c r="A132" s="11" t="s">
        <v>168</v>
      </c>
      <c r="B132" s="14">
        <v>180</v>
      </c>
      <c r="C132" s="12">
        <v>2.2000000000000002</v>
      </c>
      <c r="D132" s="13" t="str">
        <f>VLOOKUP(A132:A331,country_codes!A132:B403,2,FALSE)</f>
        <v>pt</v>
      </c>
      <c r="E132" t="str">
        <f t="shared" si="12"/>
        <v>{"hc-key":"pt",</v>
      </c>
      <c r="F132" t="str">
        <f t="shared" si="13"/>
        <v>"value":2.2,</v>
      </c>
      <c r="G132" t="str">
        <f t="shared" si="14"/>
        <v>"stillbirths":"180"},</v>
      </c>
    </row>
    <row r="133" spans="1:7" x14ac:dyDescent="0.3">
      <c r="A133" s="11" t="s">
        <v>169</v>
      </c>
      <c r="B133" s="11">
        <v>170</v>
      </c>
      <c r="C133" s="12">
        <v>5.8000000000000007</v>
      </c>
      <c r="D133" s="13" t="str">
        <f>VLOOKUP(A133:A332,country_codes!A133:B404,2,FALSE)</f>
        <v>qa</v>
      </c>
      <c r="E133" t="str">
        <f t="shared" si="12"/>
        <v>{"hc-key":"qa",</v>
      </c>
      <c r="F133" t="str">
        <f t="shared" si="13"/>
        <v>"value":5.8,</v>
      </c>
      <c r="G133" t="str">
        <f t="shared" si="14"/>
        <v>"stillbirths":"170"},</v>
      </c>
    </row>
    <row r="134" spans="1:7" x14ac:dyDescent="0.3">
      <c r="A134" s="11" t="s">
        <v>170</v>
      </c>
      <c r="B134" s="14">
        <v>980</v>
      </c>
      <c r="C134" s="12">
        <v>2.1</v>
      </c>
      <c r="D134" s="13" t="str">
        <f>VLOOKUP(A134:A333,country_codes!A134:B405,2,FALSE)</f>
        <v>kp</v>
      </c>
      <c r="E134" t="str">
        <f t="shared" si="12"/>
        <v>{"hc-key":"kp",</v>
      </c>
      <c r="F134" t="str">
        <f t="shared" si="13"/>
        <v>"value":2.1,</v>
      </c>
      <c r="G134" t="str">
        <f t="shared" si="14"/>
        <v>"stillbirths":"980"},</v>
      </c>
    </row>
    <row r="135" spans="1:7" x14ac:dyDescent="0.3">
      <c r="A135" s="11" t="s">
        <v>171</v>
      </c>
      <c r="B135" s="11">
        <v>340</v>
      </c>
      <c r="C135" s="12">
        <v>7.9</v>
      </c>
      <c r="D135" s="13" t="str">
        <f>VLOOKUP(A135:A334,country_codes!A135:B406,2,FALSE)</f>
        <v>md</v>
      </c>
      <c r="E135" t="str">
        <f t="shared" si="12"/>
        <v>{"hc-key":"md",</v>
      </c>
      <c r="F135" t="str">
        <f t="shared" si="13"/>
        <v>"value":7.9,</v>
      </c>
      <c r="G135" t="str">
        <f t="shared" si="14"/>
        <v>"stillbirths":"340"},</v>
      </c>
    </row>
    <row r="136" spans="1:7" x14ac:dyDescent="0.3">
      <c r="A136" s="11" t="s">
        <v>172</v>
      </c>
      <c r="B136" s="14">
        <v>690</v>
      </c>
      <c r="C136" s="12">
        <v>4.1000000000000005</v>
      </c>
      <c r="D136" s="13" t="str">
        <f>VLOOKUP(A136:A335,country_codes!A136:B407,2,FALSE)</f>
        <v>ro</v>
      </c>
      <c r="E136" t="str">
        <f t="shared" si="12"/>
        <v>{"hc-key":"ro",</v>
      </c>
      <c r="F136" t="str">
        <f t="shared" si="13"/>
        <v>"value":4.1,</v>
      </c>
      <c r="G136" t="str">
        <f t="shared" si="14"/>
        <v>"stillbirths":"690"},</v>
      </c>
    </row>
    <row r="137" spans="1:7" x14ac:dyDescent="0.3">
      <c r="A137" s="11" t="s">
        <v>173</v>
      </c>
      <c r="B137" s="14">
        <v>8750</v>
      </c>
      <c r="C137" s="12">
        <v>4.5</v>
      </c>
      <c r="D137" s="13" t="str">
        <f>VLOOKUP(A137:A336,country_codes!A137:B408,2,FALSE)</f>
        <v>ru</v>
      </c>
      <c r="E137" t="str">
        <f t="shared" si="12"/>
        <v>{"hc-key":"ru",</v>
      </c>
      <c r="F137" t="str">
        <f t="shared" si="13"/>
        <v>"value":4.5,</v>
      </c>
      <c r="G137" t="str">
        <f t="shared" si="14"/>
        <v>"stillbirths":"8750"},</v>
      </c>
    </row>
    <row r="138" spans="1:7" x14ac:dyDescent="0.3">
      <c r="A138" s="11" t="s">
        <v>174</v>
      </c>
      <c r="B138" s="11">
        <v>5930</v>
      </c>
      <c r="C138" s="12">
        <v>17.3</v>
      </c>
      <c r="D138" s="13" t="str">
        <f>VLOOKUP(A138:A337,country_codes!A138:B409,2,FALSE)</f>
        <v>rw</v>
      </c>
      <c r="E138" t="str">
        <f t="shared" si="12"/>
        <v>{"hc-key":"rw",</v>
      </c>
      <c r="F138" t="str">
        <f t="shared" si="13"/>
        <v>"value":17.3,</v>
      </c>
      <c r="G138" t="str">
        <f t="shared" si="14"/>
        <v>"stillbirths":"5930"},</v>
      </c>
    </row>
    <row r="139" spans="1:7" x14ac:dyDescent="0.3">
      <c r="A139" s="11" t="s">
        <v>175</v>
      </c>
      <c r="B139" s="11">
        <v>30</v>
      </c>
      <c r="C139" s="12">
        <v>12.100000000000001</v>
      </c>
      <c r="D139" s="13" t="str">
        <f>VLOOKUP(A139:A338,country_codes!A139:B410,2,FALSE)</f>
        <v>lc</v>
      </c>
      <c r="E139" t="str">
        <f t="shared" si="12"/>
        <v>{"hc-key":"lc",</v>
      </c>
      <c r="F139" t="str">
        <f t="shared" si="13"/>
        <v>"value":12.1,</v>
      </c>
      <c r="G139" t="str">
        <f t="shared" si="14"/>
        <v>"stillbirths":"30"},</v>
      </c>
    </row>
    <row r="140" spans="1:7" x14ac:dyDescent="0.3">
      <c r="A140" s="11" t="s">
        <v>176</v>
      </c>
      <c r="B140" s="11">
        <v>20</v>
      </c>
      <c r="C140" s="12">
        <v>10.700000000000001</v>
      </c>
      <c r="D140" s="13" t="str">
        <f>VLOOKUP(A140:A339,country_codes!A140:B411,2,FALSE)</f>
        <v>vc</v>
      </c>
      <c r="E140" t="str">
        <f t="shared" si="12"/>
        <v>{"hc-key":"vc",</v>
      </c>
      <c r="F140" t="str">
        <f t="shared" si="13"/>
        <v>"value":10.7,</v>
      </c>
      <c r="G140" t="str">
        <f t="shared" si="14"/>
        <v>"stillbirths":"20"},</v>
      </c>
    </row>
    <row r="141" spans="1:7" x14ac:dyDescent="0.3">
      <c r="A141" s="11" t="s">
        <v>177</v>
      </c>
      <c r="B141" s="11">
        <v>50</v>
      </c>
      <c r="C141" s="12">
        <v>11.100000000000001</v>
      </c>
      <c r="D141" s="13" t="str">
        <f>VLOOKUP(A141:A340,country_codes!A141:B412,2,FALSE)</f>
        <v>ws</v>
      </c>
      <c r="E141" t="str">
        <f t="shared" si="12"/>
        <v>{"hc-key":"ws",</v>
      </c>
      <c r="F141" t="str">
        <f t="shared" si="13"/>
        <v>"value":11.1,</v>
      </c>
      <c r="G141" t="str">
        <f t="shared" si="14"/>
        <v>"stillbirths":"50"},</v>
      </c>
    </row>
    <row r="142" spans="1:7" x14ac:dyDescent="0.3">
      <c r="A142" s="11" t="s">
        <v>178</v>
      </c>
      <c r="B142" s="11">
        <v>110</v>
      </c>
      <c r="C142" s="12">
        <v>16.3</v>
      </c>
      <c r="D142" s="13" t="str">
        <f>VLOOKUP(A142:A341,country_codes!A142:B413,2,FALSE)</f>
        <v>st</v>
      </c>
      <c r="E142" t="str">
        <f t="shared" si="12"/>
        <v>{"hc-key":"st",</v>
      </c>
      <c r="F142" t="str">
        <f t="shared" si="13"/>
        <v>"value":16.3,</v>
      </c>
      <c r="G142" t="str">
        <f t="shared" si="14"/>
        <v>"stillbirths":"110"},</v>
      </c>
    </row>
    <row r="143" spans="1:7" x14ac:dyDescent="0.3">
      <c r="A143" s="11" t="s">
        <v>179</v>
      </c>
      <c r="B143" s="11">
        <v>8700</v>
      </c>
      <c r="C143" s="12">
        <v>13.9</v>
      </c>
      <c r="D143" s="13" t="str">
        <f>VLOOKUP(A143:A342,country_codes!A143:B414,2,FALSE)</f>
        <v>sa</v>
      </c>
      <c r="E143" t="str">
        <f t="shared" si="12"/>
        <v>{"hc-key":"sa",</v>
      </c>
      <c r="F143" t="str">
        <f t="shared" si="13"/>
        <v>"value":13.9,</v>
      </c>
      <c r="G143" t="str">
        <f t="shared" si="14"/>
        <v>"stillbirths":"8700"},</v>
      </c>
    </row>
    <row r="144" spans="1:7" x14ac:dyDescent="0.3">
      <c r="A144" s="11" t="s">
        <v>180</v>
      </c>
      <c r="B144" s="11">
        <v>14540</v>
      </c>
      <c r="C144" s="12">
        <v>24.5</v>
      </c>
      <c r="D144" s="13" t="str">
        <f>VLOOKUP(A144:A343,country_codes!A144:B415,2,FALSE)</f>
        <v>sn</v>
      </c>
      <c r="E144" t="str">
        <f t="shared" si="12"/>
        <v>{"hc-key":"sn",</v>
      </c>
      <c r="F144" t="str">
        <f t="shared" si="13"/>
        <v>"value":24.5,</v>
      </c>
      <c r="G144" t="str">
        <f t="shared" si="14"/>
        <v>"stillbirths":"14540"},</v>
      </c>
    </row>
    <row r="145" spans="1:7" x14ac:dyDescent="0.3">
      <c r="A145" s="11" t="s">
        <v>181</v>
      </c>
      <c r="B145" s="11">
        <v>550</v>
      </c>
      <c r="C145" s="12">
        <v>6</v>
      </c>
      <c r="D145" s="13" t="str">
        <f>VLOOKUP(A145:A344,country_codes!A145:B416,2,FALSE)</f>
        <v>rs</v>
      </c>
      <c r="E145" t="str">
        <f t="shared" si="12"/>
        <v>{"hc-key":"rs",</v>
      </c>
      <c r="F145" t="str">
        <f t="shared" si="13"/>
        <v>"value":6,</v>
      </c>
      <c r="G145" t="str">
        <f t="shared" si="14"/>
        <v>"stillbirths":"550"},</v>
      </c>
    </row>
    <row r="146" spans="1:7" x14ac:dyDescent="0.3">
      <c r="A146" s="11" t="s">
        <v>182</v>
      </c>
      <c r="B146" s="11">
        <v>20</v>
      </c>
      <c r="C146" s="12">
        <v>9.5</v>
      </c>
      <c r="D146" s="13" t="str">
        <f>VLOOKUP(A146:A345,country_codes!A146:B417,2,FALSE)</f>
        <v>sc</v>
      </c>
      <c r="E146" t="str">
        <f t="shared" si="12"/>
        <v>{"hc-key":"sc",</v>
      </c>
      <c r="F146" t="str">
        <f t="shared" si="13"/>
        <v>"value":9.5,</v>
      </c>
      <c r="G146" t="str">
        <f t="shared" si="14"/>
        <v>"stillbirths":"20"},</v>
      </c>
    </row>
    <row r="147" spans="1:7" x14ac:dyDescent="0.3">
      <c r="A147" s="11" t="s">
        <v>183</v>
      </c>
      <c r="B147" s="11">
        <v>5450</v>
      </c>
      <c r="C147" s="12">
        <v>24.400000000000002</v>
      </c>
      <c r="D147" s="13" t="str">
        <f>VLOOKUP(A147:A346,country_codes!A147:B418,2,FALSE)</f>
        <v>sl</v>
      </c>
      <c r="E147" t="str">
        <f t="shared" si="12"/>
        <v>{"hc-key":"sl",</v>
      </c>
      <c r="F147" t="str">
        <f t="shared" si="13"/>
        <v>"value":24.4,</v>
      </c>
      <c r="G147" t="str">
        <f t="shared" si="14"/>
        <v>"stillbirths":"5450"},</v>
      </c>
    </row>
    <row r="148" spans="1:7" x14ac:dyDescent="0.3">
      <c r="A148" s="11" t="s">
        <v>184</v>
      </c>
      <c r="B148" s="14">
        <v>140</v>
      </c>
      <c r="C148" s="12">
        <v>2.6</v>
      </c>
      <c r="D148" s="13" t="str">
        <f>VLOOKUP(A148:A347,country_codes!A148:B419,2,FALSE)</f>
        <v>sg</v>
      </c>
      <c r="E148" t="str">
        <f t="shared" si="12"/>
        <v>{"hc-key":"sg",</v>
      </c>
      <c r="F148" t="str">
        <f t="shared" si="13"/>
        <v>"value":2.6,</v>
      </c>
      <c r="G148" t="str">
        <f t="shared" si="14"/>
        <v>"stillbirths":"140"},</v>
      </c>
    </row>
    <row r="149" spans="1:7" x14ac:dyDescent="0.3">
      <c r="A149" s="11" t="s">
        <v>186</v>
      </c>
      <c r="B149" s="14">
        <v>160</v>
      </c>
      <c r="C149" s="12">
        <v>2.9000000000000004</v>
      </c>
      <c r="D149" s="13" t="str">
        <f>VLOOKUP(A149:A348,country_codes!A1:B420,2,FALSE)</f>
        <v>cs</v>
      </c>
      <c r="E149" t="str">
        <f t="shared" si="12"/>
        <v>{"hc-key":"cs",</v>
      </c>
      <c r="F149" t="str">
        <f t="shared" si="13"/>
        <v>"value":2.9,</v>
      </c>
      <c r="G149" t="str">
        <f t="shared" si="14"/>
        <v>"stillbirths":"160"},</v>
      </c>
    </row>
    <row r="150" spans="1:7" x14ac:dyDescent="0.3">
      <c r="A150" s="11" t="s">
        <v>187</v>
      </c>
      <c r="B150" s="14">
        <v>60</v>
      </c>
      <c r="C150" s="12">
        <v>2.9000000000000004</v>
      </c>
      <c r="D150" s="13" t="str">
        <f>VLOOKUP(A150:A349,country_codes!A150:B421,2,FALSE)</f>
        <v>si</v>
      </c>
      <c r="E150" t="str">
        <f t="shared" si="12"/>
        <v>{"hc-key":"si",</v>
      </c>
      <c r="F150" t="str">
        <f t="shared" si="13"/>
        <v>"value":2.9,</v>
      </c>
      <c r="G150" t="str">
        <f t="shared" si="14"/>
        <v>"stillbirths":"60"},</v>
      </c>
    </row>
    <row r="151" spans="1:7" x14ac:dyDescent="0.3">
      <c r="A151" s="11" t="s">
        <v>188</v>
      </c>
      <c r="B151" s="11">
        <v>300</v>
      </c>
      <c r="C151" s="12">
        <v>17.600000000000001</v>
      </c>
      <c r="D151" s="13" t="str">
        <f>VLOOKUP(A151:A350,country_codes!A151:B422,2,FALSE)</f>
        <v>sb</v>
      </c>
      <c r="E151" t="str">
        <f t="shared" si="12"/>
        <v>{"hc-key":"sb",</v>
      </c>
      <c r="F151" t="str">
        <f t="shared" si="13"/>
        <v>"value":17.6,</v>
      </c>
      <c r="G151" t="str">
        <f t="shared" si="14"/>
        <v>"stillbirths":"300"},</v>
      </c>
    </row>
    <row r="152" spans="1:7" x14ac:dyDescent="0.3">
      <c r="A152" s="11" t="s">
        <v>189</v>
      </c>
      <c r="B152" s="11">
        <v>16400</v>
      </c>
      <c r="C152" s="12">
        <v>35.5</v>
      </c>
      <c r="D152" s="13" t="str">
        <f>VLOOKUP(A152:A351,country_codes!A152:B423,2,FALSE)</f>
        <v>so</v>
      </c>
      <c r="E152" t="str">
        <f t="shared" si="12"/>
        <v>{"hc-key":"so",</v>
      </c>
      <c r="F152" t="str">
        <f t="shared" si="13"/>
        <v>"value":35.5,</v>
      </c>
      <c r="G152" t="str">
        <f t="shared" si="14"/>
        <v>"stillbirths":"16400"},</v>
      </c>
    </row>
    <row r="153" spans="1:7" x14ac:dyDescent="0.3">
      <c r="A153" s="11" t="s">
        <v>190</v>
      </c>
      <c r="B153" s="11">
        <v>17990</v>
      </c>
      <c r="C153" s="12">
        <v>17.400000000000002</v>
      </c>
      <c r="D153" s="13" t="str">
        <f>VLOOKUP(A153:A352,country_codes!A153:B424,2,FALSE)</f>
        <v>za</v>
      </c>
      <c r="E153" t="str">
        <f t="shared" si="12"/>
        <v>{"hc-key":"za",</v>
      </c>
      <c r="F153" t="str">
        <f t="shared" si="13"/>
        <v>"value":17.4,</v>
      </c>
      <c r="G153" t="str">
        <f t="shared" si="14"/>
        <v>"stillbirths":"17990"},</v>
      </c>
    </row>
    <row r="154" spans="1:7" x14ac:dyDescent="0.3">
      <c r="A154" s="11" t="s">
        <v>191</v>
      </c>
      <c r="B154" s="11">
        <v>13430</v>
      </c>
      <c r="C154" s="12">
        <v>30.1</v>
      </c>
      <c r="D154" s="13" t="str">
        <f>VLOOKUP(A154:A353,country_codes!A154:B425,2,FALSE)</f>
        <v>ss</v>
      </c>
      <c r="E154" t="str">
        <f t="shared" si="12"/>
        <v>{"hc-key":"ss",</v>
      </c>
      <c r="F154" t="str">
        <f t="shared" si="13"/>
        <v>"value":30.1,</v>
      </c>
      <c r="G154" t="str">
        <f t="shared" si="14"/>
        <v>"stillbirths":"13430"},</v>
      </c>
    </row>
    <row r="155" spans="1:7" x14ac:dyDescent="0.3">
      <c r="A155" s="11" t="s">
        <v>192</v>
      </c>
      <c r="B155" s="14">
        <v>1070</v>
      </c>
      <c r="C155" s="12">
        <v>2.9000000000000004</v>
      </c>
      <c r="D155" s="13" t="str">
        <f>VLOOKUP(A155:A354,country_codes!A155:B426,2,FALSE)</f>
        <v>es</v>
      </c>
      <c r="E155" t="str">
        <f t="shared" si="12"/>
        <v>{"hc-key":"es",</v>
      </c>
      <c r="F155" t="str">
        <f t="shared" si="13"/>
        <v>"value":2.9,</v>
      </c>
      <c r="G155" t="str">
        <f t="shared" si="14"/>
        <v>"stillbirths":"1070"},</v>
      </c>
    </row>
    <row r="156" spans="1:7" x14ac:dyDescent="0.3">
      <c r="A156" s="11" t="s">
        <v>193</v>
      </c>
      <c r="B156" s="14">
        <v>1530</v>
      </c>
      <c r="C156" s="12">
        <v>4.9000000000000004</v>
      </c>
      <c r="D156" s="13" t="str">
        <f>VLOOKUP(A156:A355,country_codes!A156:B427,2,FALSE)</f>
        <v>lk</v>
      </c>
      <c r="E156" t="str">
        <f t="shared" si="12"/>
        <v>{"hc-key":"lk",</v>
      </c>
      <c r="F156" t="str">
        <f t="shared" si="13"/>
        <v>"value":4.9,</v>
      </c>
      <c r="G156" t="str">
        <f t="shared" si="14"/>
        <v>"stillbirths":"1530"},</v>
      </c>
    </row>
    <row r="157" spans="1:7" x14ac:dyDescent="0.3">
      <c r="A157" s="11" t="s">
        <v>194</v>
      </c>
      <c r="B157" s="11">
        <v>32340</v>
      </c>
      <c r="C157" s="12">
        <v>24.400000000000002</v>
      </c>
      <c r="D157" s="13" t="str">
        <f>VLOOKUP(A157:A356,country_codes!A1:B428,2,FALSE)</f>
        <v>sd</v>
      </c>
      <c r="E157" t="str">
        <f t="shared" si="12"/>
        <v>{"hc-key":"sd",</v>
      </c>
      <c r="F157" t="str">
        <f t="shared" si="13"/>
        <v>"value":24.4,</v>
      </c>
      <c r="G157" t="str">
        <f t="shared" si="14"/>
        <v>"stillbirths":"32340"},</v>
      </c>
    </row>
    <row r="158" spans="1:7" x14ac:dyDescent="0.3">
      <c r="A158" s="11" t="s">
        <v>195</v>
      </c>
      <c r="B158" s="11">
        <v>190</v>
      </c>
      <c r="C158" s="12">
        <v>19.3</v>
      </c>
      <c r="D158" s="13" t="str">
        <f>VLOOKUP(A158:A357,country_codes!A158:B429,2,FALSE)</f>
        <v>sr</v>
      </c>
      <c r="E158" t="str">
        <f t="shared" si="12"/>
        <v>{"hc-key":"sr",</v>
      </c>
      <c r="F158" t="str">
        <f t="shared" si="13"/>
        <v>"value":19.3,</v>
      </c>
      <c r="G158" t="str">
        <f t="shared" si="14"/>
        <v>"stillbirths":"190"},</v>
      </c>
    </row>
    <row r="159" spans="1:7" x14ac:dyDescent="0.3">
      <c r="A159" s="11" t="s">
        <v>196</v>
      </c>
      <c r="B159" s="11">
        <v>460</v>
      </c>
      <c r="C159" s="12">
        <v>12.3</v>
      </c>
      <c r="D159" s="13" t="str">
        <f>VLOOKUP(A159:A358,country_codes!A159:B430,2,FALSE)</f>
        <v>sz</v>
      </c>
      <c r="E159" t="str">
        <f t="shared" si="12"/>
        <v>{"hc-key":"sz",</v>
      </c>
      <c r="F159" t="str">
        <f t="shared" si="13"/>
        <v>"value":12.3,</v>
      </c>
      <c r="G159" t="str">
        <f t="shared" si="14"/>
        <v>"stillbirths":"460"},</v>
      </c>
    </row>
    <row r="160" spans="1:7" x14ac:dyDescent="0.3">
      <c r="A160" s="11" t="s">
        <v>197</v>
      </c>
      <c r="B160" s="14">
        <v>320</v>
      </c>
      <c r="C160" s="12">
        <v>2.8000000000000003</v>
      </c>
      <c r="D160" s="13" t="str">
        <f>VLOOKUP(A160:A359,country_codes!A160:B431,2,FALSE)</f>
        <v>se</v>
      </c>
      <c r="E160" t="str">
        <f t="shared" si="12"/>
        <v>{"hc-key":"se",</v>
      </c>
      <c r="F160" t="str">
        <f t="shared" si="13"/>
        <v>"value":2.8,</v>
      </c>
      <c r="G160" t="str">
        <f t="shared" si="14"/>
        <v>"stillbirths":"320"},</v>
      </c>
    </row>
    <row r="161" spans="1:7" x14ac:dyDescent="0.3">
      <c r="A161" s="11" t="s">
        <v>198</v>
      </c>
      <c r="B161" s="14">
        <v>240</v>
      </c>
      <c r="C161" s="12">
        <v>2.8000000000000003</v>
      </c>
      <c r="D161" s="13" t="str">
        <f>VLOOKUP(A161:A360,country_codes!A161:B432,2,FALSE)</f>
        <v>ch</v>
      </c>
      <c r="E161" t="str">
        <f t="shared" ref="E161:E192" si="15">CONCATENATE("{""hc-key"":","""",D161,""",")</f>
        <v>{"hc-key":"ch",</v>
      </c>
      <c r="F161" t="str">
        <f t="shared" ref="F161:F186" si="16">CONCATENATE("""value"":",C161,",")</f>
        <v>"value":2.8,</v>
      </c>
      <c r="G161" t="str">
        <f t="shared" ref="G161:G186" si="17">CONCATENATE("""stillbirths"":","""",B161,"""},")</f>
        <v>"stillbirths":"240"},</v>
      </c>
    </row>
    <row r="162" spans="1:7" x14ac:dyDescent="0.3">
      <c r="A162" s="11" t="s">
        <v>199</v>
      </c>
      <c r="B162" s="11">
        <v>4780</v>
      </c>
      <c r="C162" s="12">
        <v>11.100000000000001</v>
      </c>
      <c r="D162" s="13" t="str">
        <f>VLOOKUP(A162:A361,country_codes!A162:B433,2,FALSE)</f>
        <v>sy</v>
      </c>
      <c r="E162" t="str">
        <f t="shared" si="15"/>
        <v>{"hc-key":"sy",</v>
      </c>
      <c r="F162" t="str">
        <f t="shared" si="16"/>
        <v>"value":11.1,</v>
      </c>
      <c r="G162" t="str">
        <f t="shared" si="17"/>
        <v>"stillbirths":"4780"},</v>
      </c>
    </row>
    <row r="163" spans="1:7" x14ac:dyDescent="0.3">
      <c r="A163" s="11" t="s">
        <v>200</v>
      </c>
      <c r="B163" s="11">
        <v>3800</v>
      </c>
      <c r="C163" s="12">
        <v>14</v>
      </c>
      <c r="D163" s="13" t="str">
        <f>VLOOKUP(A163:A362,country_codes!A163:B434,2,FALSE)</f>
        <v>tj</v>
      </c>
      <c r="E163" t="str">
        <f t="shared" si="15"/>
        <v>{"hc-key":"tj",</v>
      </c>
      <c r="F163" t="str">
        <f t="shared" si="16"/>
        <v>"value":14,</v>
      </c>
      <c r="G163" t="str">
        <f t="shared" si="17"/>
        <v>"stillbirths":"3800"},</v>
      </c>
    </row>
    <row r="164" spans="1:7" x14ac:dyDescent="0.3">
      <c r="A164" s="11" t="s">
        <v>201</v>
      </c>
      <c r="B164" s="14">
        <v>3700</v>
      </c>
      <c r="C164" s="12">
        <v>5</v>
      </c>
      <c r="D164" s="13" t="str">
        <f>VLOOKUP(A164:A363,country_codes!A164:B435,2,FALSE)</f>
        <v>th</v>
      </c>
      <c r="E164" t="str">
        <f t="shared" si="15"/>
        <v>{"hc-key":"th",</v>
      </c>
      <c r="F164" t="str">
        <f t="shared" si="16"/>
        <v>"value":5,</v>
      </c>
      <c r="G164" t="str">
        <f t="shared" si="17"/>
        <v>"stillbirths":"3700"},</v>
      </c>
    </row>
    <row r="165" spans="1:7" x14ac:dyDescent="0.3">
      <c r="A165" s="11" t="s">
        <v>202</v>
      </c>
      <c r="B165" s="11">
        <v>190</v>
      </c>
      <c r="C165" s="12">
        <v>7.7</v>
      </c>
      <c r="D165" s="13" t="str">
        <f>VLOOKUP(A165:A364,country_codes!A1:B436,2,FALSE)</f>
        <v>mk</v>
      </c>
      <c r="E165" t="str">
        <f t="shared" si="15"/>
        <v>{"hc-key":"mk",</v>
      </c>
      <c r="F165" t="str">
        <f t="shared" si="16"/>
        <v>"value":7.7,</v>
      </c>
      <c r="G165" t="str">
        <f t="shared" si="17"/>
        <v>"stillbirths":"190"},</v>
      </c>
    </row>
    <row r="166" spans="1:7" x14ac:dyDescent="0.3">
      <c r="A166" s="11" t="s">
        <v>203</v>
      </c>
      <c r="B166" s="11">
        <v>940</v>
      </c>
      <c r="C166" s="12">
        <v>17.8</v>
      </c>
      <c r="D166" s="13" t="str">
        <f>VLOOKUP(A166:A365,country_codes!A1:B437,2,FALSE)</f>
        <v>tp</v>
      </c>
      <c r="E166" t="str">
        <f t="shared" si="15"/>
        <v>{"hc-key":"tp",</v>
      </c>
      <c r="F166" t="str">
        <f t="shared" si="16"/>
        <v>"value":17.8,</v>
      </c>
      <c r="G166" t="str">
        <f t="shared" si="17"/>
        <v>"stillbirths":"940"},</v>
      </c>
    </row>
    <row r="167" spans="1:7" x14ac:dyDescent="0.3">
      <c r="A167" s="11" t="s">
        <v>204</v>
      </c>
      <c r="B167" s="11">
        <v>8870</v>
      </c>
      <c r="C167" s="12">
        <v>34.200000000000003</v>
      </c>
      <c r="D167" s="13" t="str">
        <f>VLOOKUP(A167:A366,country_codes!A167:B438,2,FALSE)</f>
        <v>tg</v>
      </c>
      <c r="E167" t="str">
        <f t="shared" si="15"/>
        <v>{"hc-key":"tg",</v>
      </c>
      <c r="F167" t="str">
        <f t="shared" si="16"/>
        <v>"value":34.2,</v>
      </c>
      <c r="G167" t="str">
        <f t="shared" si="17"/>
        <v>"stillbirths":"8870"},</v>
      </c>
    </row>
    <row r="168" spans="1:7" x14ac:dyDescent="0.3">
      <c r="A168" s="11" t="s">
        <v>205</v>
      </c>
      <c r="B168" s="11">
        <v>20</v>
      </c>
      <c r="C168" s="12">
        <v>8.6</v>
      </c>
      <c r="D168" s="13" t="str">
        <f>VLOOKUP(A168:A367,country_codes!A168:B439,2,FALSE)</f>
        <v>to</v>
      </c>
      <c r="E168" t="str">
        <f t="shared" si="15"/>
        <v>{"hc-key":"to",</v>
      </c>
      <c r="F168" t="str">
        <f t="shared" si="16"/>
        <v>"value":8.6,</v>
      </c>
      <c r="G168" t="str">
        <f t="shared" si="17"/>
        <v>"stillbirths":"20"},</v>
      </c>
    </row>
    <row r="169" spans="1:7" x14ac:dyDescent="0.3">
      <c r="A169" s="11" t="s">
        <v>206</v>
      </c>
      <c r="B169" s="11">
        <v>210</v>
      </c>
      <c r="C169" s="12">
        <v>11.100000000000001</v>
      </c>
      <c r="D169" s="13" t="str">
        <f>VLOOKUP(A169:A368,country_codes!A169:B440,2,FALSE)</f>
        <v>tt</v>
      </c>
      <c r="E169" t="str">
        <f t="shared" si="15"/>
        <v>{"hc-key":"tt",</v>
      </c>
      <c r="F169" t="str">
        <f t="shared" si="16"/>
        <v>"value":11.1,</v>
      </c>
      <c r="G169" t="str">
        <f t="shared" si="17"/>
        <v>"stillbirths":"210"},</v>
      </c>
    </row>
    <row r="170" spans="1:7" x14ac:dyDescent="0.3">
      <c r="A170" s="11" t="s">
        <v>207</v>
      </c>
      <c r="B170" s="11">
        <v>1940</v>
      </c>
      <c r="C170" s="12">
        <v>9.2000000000000011</v>
      </c>
      <c r="D170" s="13" t="str">
        <f>VLOOKUP(A170:A369,country_codes!A170:B441,2,FALSE)</f>
        <v>tn</v>
      </c>
      <c r="E170" t="str">
        <f t="shared" si="15"/>
        <v>{"hc-key":"tn",</v>
      </c>
      <c r="F170" t="str">
        <f t="shared" si="16"/>
        <v>"value":9.2,</v>
      </c>
      <c r="G170" t="str">
        <f t="shared" si="17"/>
        <v>"stillbirths":"1940"},</v>
      </c>
    </row>
    <row r="171" spans="1:7" x14ac:dyDescent="0.3">
      <c r="A171" s="11" t="s">
        <v>208</v>
      </c>
      <c r="B171" s="11">
        <v>9910</v>
      </c>
      <c r="C171" s="12">
        <v>7</v>
      </c>
      <c r="D171" s="13" t="str">
        <f>VLOOKUP(A171:A370,country_codes!A171:B442,2,FALSE)</f>
        <v>tr</v>
      </c>
      <c r="E171" t="str">
        <f t="shared" si="15"/>
        <v>{"hc-key":"tr",</v>
      </c>
      <c r="F171" t="str">
        <f t="shared" si="16"/>
        <v>"value":7,</v>
      </c>
      <c r="G171" t="str">
        <f t="shared" si="17"/>
        <v>"stillbirths":"9910"},</v>
      </c>
    </row>
    <row r="172" spans="1:7" x14ac:dyDescent="0.3">
      <c r="A172" s="11" t="s">
        <v>209</v>
      </c>
      <c r="B172" s="11">
        <v>1980</v>
      </c>
      <c r="C172" s="12">
        <v>17</v>
      </c>
      <c r="D172" s="13" t="str">
        <f>VLOOKUP(A172:A371,country_codes!A172:B443,2,FALSE)</f>
        <v>tm</v>
      </c>
      <c r="E172" t="str">
        <f t="shared" si="15"/>
        <v>{"hc-key":"tm",</v>
      </c>
      <c r="F172" t="str">
        <f t="shared" si="16"/>
        <v>"value":17,</v>
      </c>
      <c r="G172" t="str">
        <f t="shared" si="17"/>
        <v>"stillbirths":"1980"},</v>
      </c>
    </row>
    <row r="173" spans="1:7" x14ac:dyDescent="0.3">
      <c r="A173" s="11" t="s">
        <v>210</v>
      </c>
      <c r="B173" s="11">
        <v>34150</v>
      </c>
      <c r="C173" s="12">
        <v>21</v>
      </c>
      <c r="D173" s="13" t="str">
        <f>VLOOKUP(A173:A372,country_codes!A173:B444,2,FALSE)</f>
        <v>ug</v>
      </c>
      <c r="E173" t="str">
        <f t="shared" si="15"/>
        <v>{"hc-key":"ug",</v>
      </c>
      <c r="F173" t="str">
        <f t="shared" si="16"/>
        <v>"value":21,</v>
      </c>
      <c r="G173" t="str">
        <f t="shared" si="17"/>
        <v>"stillbirths":"34150"},</v>
      </c>
    </row>
    <row r="174" spans="1:7" x14ac:dyDescent="0.3">
      <c r="A174" s="11" t="s">
        <v>211</v>
      </c>
      <c r="B174" s="11">
        <v>3840</v>
      </c>
      <c r="C174" s="12">
        <v>8.8000000000000007</v>
      </c>
      <c r="D174" s="13" t="str">
        <f>VLOOKUP(A174:A373,country_codes!A174:B445,2,FALSE)</f>
        <v>ua</v>
      </c>
      <c r="E174" t="str">
        <f t="shared" si="15"/>
        <v>{"hc-key":"ua",</v>
      </c>
      <c r="F174" t="str">
        <f t="shared" si="16"/>
        <v>"value":8.8,</v>
      </c>
      <c r="G174" t="str">
        <f t="shared" si="17"/>
        <v>"stillbirths":"3840"},</v>
      </c>
    </row>
    <row r="175" spans="1:7" x14ac:dyDescent="0.3">
      <c r="A175" s="11" t="s">
        <v>212</v>
      </c>
      <c r="B175" s="11">
        <v>720</v>
      </c>
      <c r="C175" s="12">
        <v>7.4</v>
      </c>
      <c r="D175" s="13" t="str">
        <f>VLOOKUP(A175:A374,country_codes!A175:B446,2,FALSE)</f>
        <v>ae</v>
      </c>
      <c r="E175" t="str">
        <f t="shared" si="15"/>
        <v>{"hc-key":"ae",</v>
      </c>
      <c r="F175" t="str">
        <f t="shared" si="16"/>
        <v>"value":7.4,</v>
      </c>
      <c r="G175" t="str">
        <f t="shared" si="17"/>
        <v>"stillbirths":"720"},</v>
      </c>
    </row>
    <row r="176" spans="1:7" x14ac:dyDescent="0.3">
      <c r="A176" s="11" t="s">
        <v>213</v>
      </c>
      <c r="B176" s="11">
        <v>2240</v>
      </c>
      <c r="C176" s="12">
        <v>2.9000000000000004</v>
      </c>
      <c r="D176" s="13" t="str">
        <f>VLOOKUP(A176:A375,country_codes!A176:B447,2,FALSE)</f>
        <v>uk</v>
      </c>
      <c r="E176" t="str">
        <f t="shared" si="15"/>
        <v>{"hc-key":"uk",</v>
      </c>
      <c r="F176" t="str">
        <f t="shared" si="16"/>
        <v>"value":2.9,</v>
      </c>
      <c r="G176" t="str">
        <f t="shared" si="17"/>
        <v>"stillbirths":"2240"},</v>
      </c>
    </row>
    <row r="177" spans="1:7" x14ac:dyDescent="0.3">
      <c r="A177" s="11" t="s">
        <v>214</v>
      </c>
      <c r="B177" s="11">
        <v>47060</v>
      </c>
      <c r="C177" s="12">
        <v>22.400000000000002</v>
      </c>
      <c r="D177" s="13" t="str">
        <f>VLOOKUP(A177:A376,country_codes!A177:B448,2,FALSE)</f>
        <v>tz</v>
      </c>
      <c r="E177" t="str">
        <f t="shared" si="15"/>
        <v>{"hc-key":"tz",</v>
      </c>
      <c r="F177" t="str">
        <f t="shared" si="16"/>
        <v>"value":22.4,</v>
      </c>
      <c r="G177" t="str">
        <f t="shared" si="17"/>
        <v>"stillbirths":"47060"},</v>
      </c>
    </row>
    <row r="178" spans="1:7" x14ac:dyDescent="0.3">
      <c r="A178" s="11" t="s">
        <v>215</v>
      </c>
      <c r="B178" s="14">
        <v>11260</v>
      </c>
      <c r="C178" s="12">
        <v>3</v>
      </c>
      <c r="D178" s="13" t="str">
        <f>VLOOKUP(A178:A377,country_codes!A178:B449,2,FALSE)</f>
        <v>us</v>
      </c>
      <c r="E178" t="str">
        <f t="shared" si="15"/>
        <v>{"hc-key":"us",</v>
      </c>
      <c r="F178" t="str">
        <f t="shared" si="16"/>
        <v>"value":3,</v>
      </c>
      <c r="G178" t="str">
        <f t="shared" si="17"/>
        <v>"stillbirths":"11260"},</v>
      </c>
    </row>
    <row r="179" spans="1:7" x14ac:dyDescent="0.3">
      <c r="A179" s="11" t="s">
        <v>216</v>
      </c>
      <c r="B179" s="11">
        <v>320</v>
      </c>
      <c r="C179" s="12">
        <v>6.6000000000000005</v>
      </c>
      <c r="D179" s="13" t="str">
        <f>VLOOKUP(A179:A378,country_codes!A179:B450,2,FALSE)</f>
        <v>uy</v>
      </c>
      <c r="E179" t="str">
        <f t="shared" si="15"/>
        <v>{"hc-key":"uy",</v>
      </c>
      <c r="F179" t="str">
        <f t="shared" si="16"/>
        <v>"value":6.6,</v>
      </c>
      <c r="G179" t="str">
        <f t="shared" si="17"/>
        <v>"stillbirths":"320"},</v>
      </c>
    </row>
    <row r="180" spans="1:7" x14ac:dyDescent="0.3">
      <c r="A180" s="11" t="s">
        <v>217</v>
      </c>
      <c r="B180" s="11">
        <v>8160</v>
      </c>
      <c r="C180" s="12">
        <v>12</v>
      </c>
      <c r="D180" s="13" t="str">
        <f>VLOOKUP(A180:A379,country_codes!A180:B451,2,FALSE)</f>
        <v>uz</v>
      </c>
      <c r="E180" t="str">
        <f t="shared" si="15"/>
        <v>{"hc-key":"uz",</v>
      </c>
      <c r="F180" t="str">
        <f t="shared" si="16"/>
        <v>"value":12,</v>
      </c>
      <c r="G180" t="str">
        <f t="shared" si="17"/>
        <v>"stillbirths":"8160"},</v>
      </c>
    </row>
    <row r="181" spans="1:7" x14ac:dyDescent="0.3">
      <c r="A181" s="11" t="s">
        <v>218</v>
      </c>
      <c r="B181" s="11">
        <v>100</v>
      </c>
      <c r="C181" s="12">
        <v>13.9</v>
      </c>
      <c r="D181" s="13" t="str">
        <f>VLOOKUP(A181:A380,country_codes!A181:B452,2,FALSE)</f>
        <v>vu</v>
      </c>
      <c r="E181" t="str">
        <f t="shared" si="15"/>
        <v>{"hc-key":"vu",</v>
      </c>
      <c r="F181" t="str">
        <f t="shared" si="16"/>
        <v>"value":13.9,</v>
      </c>
      <c r="G181" t="str">
        <f t="shared" si="17"/>
        <v>"stillbirths":"100"},</v>
      </c>
    </row>
    <row r="182" spans="1:7" x14ac:dyDescent="0.3">
      <c r="A182" s="11" t="s">
        <v>219</v>
      </c>
      <c r="B182" s="11">
        <v>4310</v>
      </c>
      <c r="C182" s="12">
        <v>7.1000000000000005</v>
      </c>
      <c r="D182" s="13" t="str">
        <f>VLOOKUP(A182:A381,country_codes!A182:B453,2,FALSE)</f>
        <v>ve</v>
      </c>
      <c r="E182" t="str">
        <f t="shared" si="15"/>
        <v>{"hc-key":"ve",</v>
      </c>
      <c r="F182" t="str">
        <f t="shared" si="16"/>
        <v>"value":7.1,</v>
      </c>
      <c r="G182" t="str">
        <f t="shared" si="17"/>
        <v>"stillbirths":"4310"},</v>
      </c>
    </row>
    <row r="183" spans="1:7" x14ac:dyDescent="0.3">
      <c r="A183" s="11" t="s">
        <v>539</v>
      </c>
      <c r="B183" s="11">
        <v>16120</v>
      </c>
      <c r="C183" s="12">
        <v>10.100000000000001</v>
      </c>
      <c r="D183" s="13" t="str">
        <f>VLOOKUP(A183:A382,country_codes!A183:B454,2,FALSE)</f>
        <v>vn</v>
      </c>
      <c r="E183" t="str">
        <f t="shared" si="15"/>
        <v>{"hc-key":"vn",</v>
      </c>
      <c r="F183" t="str">
        <f t="shared" si="16"/>
        <v>"value":10.1,</v>
      </c>
      <c r="G183" t="str">
        <f t="shared" si="17"/>
        <v>"stillbirths":"16120"},</v>
      </c>
    </row>
    <row r="184" spans="1:7" x14ac:dyDescent="0.3">
      <c r="A184" s="11" t="s">
        <v>221</v>
      </c>
      <c r="B184" s="11">
        <v>24650</v>
      </c>
      <c r="C184" s="12">
        <v>29</v>
      </c>
      <c r="D184" s="13" t="str">
        <f>VLOOKUP(A184:A383,country_codes!A184:B455,2,FALSE)</f>
        <v>ye</v>
      </c>
      <c r="E184" t="str">
        <f t="shared" si="15"/>
        <v>{"hc-key":"ye",</v>
      </c>
      <c r="F184" t="str">
        <f t="shared" si="16"/>
        <v>"value":29,</v>
      </c>
      <c r="G184" t="str">
        <f t="shared" si="17"/>
        <v>"stillbirths":"24650"},</v>
      </c>
    </row>
    <row r="185" spans="1:7" x14ac:dyDescent="0.3">
      <c r="A185" s="11" t="s">
        <v>222</v>
      </c>
      <c r="B185" s="11">
        <v>13130</v>
      </c>
      <c r="C185" s="12">
        <v>20.900000000000002</v>
      </c>
      <c r="D185" s="13" t="str">
        <f>VLOOKUP(A185:A384,country_codes!A185:B456,2,FALSE)</f>
        <v>zm</v>
      </c>
      <c r="E185" t="str">
        <f t="shared" si="15"/>
        <v>{"hc-key":"zm",</v>
      </c>
      <c r="F185" t="str">
        <f t="shared" si="16"/>
        <v>"value":20.9,</v>
      </c>
      <c r="G185" t="str">
        <f t="shared" si="17"/>
        <v>"stillbirths":"13130"},</v>
      </c>
    </row>
    <row r="186" spans="1:7" x14ac:dyDescent="0.3">
      <c r="A186" s="11" t="s">
        <v>223</v>
      </c>
      <c r="B186" s="11">
        <v>11490</v>
      </c>
      <c r="C186" s="12">
        <v>20.6</v>
      </c>
      <c r="D186" s="13" t="str">
        <f>VLOOKUP(A186:A385,country_codes!A186:B457,2,FALSE)</f>
        <v>zw</v>
      </c>
      <c r="E186" t="str">
        <f t="shared" si="15"/>
        <v>{"hc-key":"zw",</v>
      </c>
      <c r="F186" t="str">
        <f t="shared" si="16"/>
        <v>"value":20.6,</v>
      </c>
      <c r="G186" t="str">
        <f t="shared" si="17"/>
        <v>"stillbirths":"11490"},</v>
      </c>
    </row>
    <row r="187" spans="1:7" x14ac:dyDescent="0.3">
      <c r="A187" s="13"/>
      <c r="B187" s="13"/>
      <c r="C187" s="13"/>
      <c r="D187" s="13"/>
    </row>
  </sheetData>
  <sortState ref="A2:G187">
    <sortCondition ref="A1"/>
  </sortState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0"/>
  <sheetViews>
    <sheetView tabSelected="1" topLeftCell="A37" workbookViewId="0">
      <selection activeCell="B60" sqref="B60"/>
    </sheetView>
  </sheetViews>
  <sheetFormatPr defaultRowHeight="14.4" x14ac:dyDescent="0.3"/>
  <cols>
    <col min="1" max="1" width="36.88671875" style="15" customWidth="1"/>
    <col min="2" max="2" width="5.33203125" style="15" bestFit="1" customWidth="1"/>
    <col min="3" max="16384" width="8.88671875" style="15"/>
  </cols>
  <sheetData>
    <row r="1" spans="1:2" x14ac:dyDescent="0.3">
      <c r="A1" s="16" t="s">
        <v>5</v>
      </c>
      <c r="B1" s="16" t="s">
        <v>229</v>
      </c>
    </row>
    <row r="2" spans="1:2" x14ac:dyDescent="0.3">
      <c r="A2" s="16" t="s">
        <v>6</v>
      </c>
      <c r="B2" s="16" t="s">
        <v>233</v>
      </c>
    </row>
    <row r="3" spans="1:2" x14ac:dyDescent="0.3">
      <c r="A3" s="16" t="s">
        <v>8</v>
      </c>
      <c r="B3" s="16" t="s">
        <v>301</v>
      </c>
    </row>
    <row r="4" spans="1:2" x14ac:dyDescent="0.3">
      <c r="A4" s="16" t="s">
        <v>244</v>
      </c>
      <c r="B4" s="16" t="s">
        <v>243</v>
      </c>
    </row>
    <row r="5" spans="1:2" x14ac:dyDescent="0.3">
      <c r="A5" s="16" t="s">
        <v>227</v>
      </c>
      <c r="B5" s="16" t="s">
        <v>226</v>
      </c>
    </row>
    <row r="6" spans="1:2" x14ac:dyDescent="0.3">
      <c r="A6" s="17" t="s">
        <v>10</v>
      </c>
      <c r="B6" s="16" t="s">
        <v>237</v>
      </c>
    </row>
    <row r="7" spans="1:2" x14ac:dyDescent="0.3">
      <c r="A7" s="16" t="s">
        <v>232</v>
      </c>
      <c r="B7" s="16" t="s">
        <v>231</v>
      </c>
    </row>
    <row r="8" spans="1:2" x14ac:dyDescent="0.3">
      <c r="A8" s="16" t="s">
        <v>239</v>
      </c>
      <c r="B8" s="16" t="s">
        <v>238</v>
      </c>
    </row>
    <row r="9" spans="1:2" x14ac:dyDescent="0.3">
      <c r="A9" s="18" t="s">
        <v>12</v>
      </c>
      <c r="B9" s="16" t="s">
        <v>230</v>
      </c>
    </row>
    <row r="10" spans="1:2" x14ac:dyDescent="0.3">
      <c r="A10" s="16" t="s">
        <v>14</v>
      </c>
      <c r="B10" s="16" t="s">
        <v>240</v>
      </c>
    </row>
    <row r="11" spans="1:2" x14ac:dyDescent="0.3">
      <c r="A11" s="16" t="s">
        <v>15</v>
      </c>
      <c r="B11" s="16" t="s">
        <v>234</v>
      </c>
    </row>
    <row r="12" spans="1:2" x14ac:dyDescent="0.3">
      <c r="A12" s="16" t="s">
        <v>248</v>
      </c>
      <c r="B12" s="16" t="s">
        <v>247</v>
      </c>
    </row>
    <row r="13" spans="1:2" x14ac:dyDescent="0.3">
      <c r="A13" s="16" t="s">
        <v>17</v>
      </c>
      <c r="B13" s="16" t="s">
        <v>246</v>
      </c>
    </row>
    <row r="14" spans="1:2" x14ac:dyDescent="0.3">
      <c r="A14" s="16" t="s">
        <v>19</v>
      </c>
      <c r="B14" s="16" t="s">
        <v>245</v>
      </c>
    </row>
    <row r="15" spans="1:2" x14ac:dyDescent="0.3">
      <c r="A15" s="16" t="s">
        <v>250</v>
      </c>
      <c r="B15" s="16" t="s">
        <v>249</v>
      </c>
    </row>
    <row r="16" spans="1:2" x14ac:dyDescent="0.3">
      <c r="A16" s="19" t="s">
        <v>20</v>
      </c>
      <c r="B16" s="20" t="s">
        <v>249</v>
      </c>
    </row>
    <row r="17" spans="1:2" x14ac:dyDescent="0.3">
      <c r="A17" s="16" t="s">
        <v>21</v>
      </c>
      <c r="B17" s="16" t="s">
        <v>265</v>
      </c>
    </row>
    <row r="18" spans="1:2" x14ac:dyDescent="0.3">
      <c r="A18" s="16" t="s">
        <v>24</v>
      </c>
      <c r="B18" s="16" t="s">
        <v>257</v>
      </c>
    </row>
    <row r="19" spans="1:2" x14ac:dyDescent="0.3">
      <c r="A19" s="16" t="s">
        <v>25</v>
      </c>
      <c r="B19" s="16" t="s">
        <v>253</v>
      </c>
    </row>
    <row r="20" spans="1:2" x14ac:dyDescent="0.3">
      <c r="A20" s="16" t="s">
        <v>28</v>
      </c>
      <c r="B20" s="16" t="s">
        <v>252</v>
      </c>
    </row>
    <row r="21" spans="1:2" x14ac:dyDescent="0.3">
      <c r="A21" s="16" t="s">
        <v>30</v>
      </c>
      <c r="B21" s="16" t="s">
        <v>270</v>
      </c>
    </row>
    <row r="22" spans="1:2" x14ac:dyDescent="0.3">
      <c r="A22" s="16" t="s">
        <v>31</v>
      </c>
      <c r="B22" s="16" t="s">
        <v>254</v>
      </c>
    </row>
    <row r="23" spans="1:2" x14ac:dyDescent="0.3">
      <c r="A23" s="16" t="s">
        <v>32</v>
      </c>
      <c r="B23" s="16" t="s">
        <v>271</v>
      </c>
    </row>
    <row r="24" spans="1:2" x14ac:dyDescent="0.3">
      <c r="A24" s="16" t="s">
        <v>33</v>
      </c>
      <c r="B24" s="16" t="s">
        <v>259</v>
      </c>
    </row>
    <row r="25" spans="1:2" x14ac:dyDescent="0.3">
      <c r="A25" s="16" t="s">
        <v>261</v>
      </c>
      <c r="B25" s="16" t="s">
        <v>260</v>
      </c>
    </row>
    <row r="26" spans="1:2" x14ac:dyDescent="0.3">
      <c r="A26" s="16" t="s">
        <v>34</v>
      </c>
      <c r="B26" s="16" t="s">
        <v>266</v>
      </c>
    </row>
    <row r="27" spans="1:2" x14ac:dyDescent="0.3">
      <c r="A27" s="18" t="s">
        <v>35</v>
      </c>
      <c r="B27" s="16" t="s">
        <v>263</v>
      </c>
    </row>
    <row r="28" spans="1:2" x14ac:dyDescent="0.3">
      <c r="A28" s="19" t="s">
        <v>37</v>
      </c>
      <c r="B28" s="16" t="s">
        <v>251</v>
      </c>
    </row>
    <row r="29" spans="1:2" x14ac:dyDescent="0.3">
      <c r="A29" s="16" t="s">
        <v>38</v>
      </c>
      <c r="B29" s="16" t="s">
        <v>269</v>
      </c>
    </row>
    <row r="30" spans="1:2" x14ac:dyDescent="0.3">
      <c r="A30" s="16" t="s">
        <v>268</v>
      </c>
      <c r="B30" s="16" t="s">
        <v>267</v>
      </c>
    </row>
    <row r="31" spans="1:2" x14ac:dyDescent="0.3">
      <c r="A31" s="16" t="s">
        <v>40</v>
      </c>
      <c r="B31" s="16" t="s">
        <v>264</v>
      </c>
    </row>
    <row r="32" spans="1:2" x14ac:dyDescent="0.3">
      <c r="A32" s="16" t="s">
        <v>364</v>
      </c>
      <c r="B32" s="16" t="s">
        <v>363</v>
      </c>
    </row>
    <row r="33" spans="1:2" x14ac:dyDescent="0.3">
      <c r="A33" s="16" t="s">
        <v>41</v>
      </c>
      <c r="B33" s="16" t="s">
        <v>262</v>
      </c>
    </row>
    <row r="34" spans="1:2" x14ac:dyDescent="0.3">
      <c r="A34" s="16" t="s">
        <v>42</v>
      </c>
      <c r="B34" s="16" t="s">
        <v>256</v>
      </c>
    </row>
    <row r="35" spans="1:2" x14ac:dyDescent="0.3">
      <c r="A35" s="16" t="s">
        <v>43</v>
      </c>
      <c r="B35" s="16" t="s">
        <v>255</v>
      </c>
    </row>
    <row r="36" spans="1:2" x14ac:dyDescent="0.3">
      <c r="A36" s="16" t="s">
        <v>44</v>
      </c>
      <c r="B36" s="16" t="s">
        <v>258</v>
      </c>
    </row>
    <row r="37" spans="1:2" x14ac:dyDescent="0.3">
      <c r="A37" s="16" t="s">
        <v>49</v>
      </c>
      <c r="B37" s="16" t="s">
        <v>374</v>
      </c>
    </row>
    <row r="38" spans="1:2" x14ac:dyDescent="0.3">
      <c r="A38" s="16" t="s">
        <v>50</v>
      </c>
      <c r="B38" s="16" t="s">
        <v>282</v>
      </c>
    </row>
    <row r="39" spans="1:2" x14ac:dyDescent="0.3">
      <c r="A39" s="16" t="s">
        <v>52</v>
      </c>
      <c r="B39" s="16" t="s">
        <v>272</v>
      </c>
    </row>
    <row r="40" spans="1:2" x14ac:dyDescent="0.3">
      <c r="A40" s="16" t="s">
        <v>291</v>
      </c>
      <c r="B40" s="16" t="s">
        <v>290</v>
      </c>
    </row>
    <row r="41" spans="1:2" x14ac:dyDescent="0.3">
      <c r="A41" s="16" t="s">
        <v>384</v>
      </c>
      <c r="B41" s="16" t="s">
        <v>383</v>
      </c>
    </row>
    <row r="42" spans="1:2" x14ac:dyDescent="0.3">
      <c r="A42" s="16" t="s">
        <v>53</v>
      </c>
      <c r="B42" s="16" t="s">
        <v>275</v>
      </c>
    </row>
    <row r="43" spans="1:2" x14ac:dyDescent="0.3">
      <c r="A43" s="16" t="s">
        <v>54</v>
      </c>
      <c r="B43" s="16" t="s">
        <v>503</v>
      </c>
    </row>
    <row r="44" spans="1:2" x14ac:dyDescent="0.3">
      <c r="A44" s="16" t="s">
        <v>55</v>
      </c>
      <c r="B44" s="16" t="s">
        <v>281</v>
      </c>
    </row>
    <row r="45" spans="1:2" x14ac:dyDescent="0.3">
      <c r="A45" s="16" t="s">
        <v>56</v>
      </c>
      <c r="B45" s="16" t="s">
        <v>283</v>
      </c>
    </row>
    <row r="46" spans="1:2" x14ac:dyDescent="0.3">
      <c r="A46" s="16" t="s">
        <v>293</v>
      </c>
      <c r="B46" s="16" t="s">
        <v>292</v>
      </c>
    </row>
    <row r="47" spans="1:2" x14ac:dyDescent="0.3">
      <c r="A47" s="16" t="s">
        <v>274</v>
      </c>
      <c r="B47" s="16" t="s">
        <v>273</v>
      </c>
    </row>
    <row r="48" spans="1:2" x14ac:dyDescent="0.3">
      <c r="A48" s="16" t="s">
        <v>57</v>
      </c>
      <c r="B48" s="16" t="s">
        <v>284</v>
      </c>
    </row>
    <row r="49" spans="1:2" x14ac:dyDescent="0.3">
      <c r="A49" s="16" t="s">
        <v>286</v>
      </c>
      <c r="B49" s="16" t="s">
        <v>285</v>
      </c>
    </row>
    <row r="50" spans="1:2" x14ac:dyDescent="0.3">
      <c r="A50" s="18" t="s">
        <v>58</v>
      </c>
      <c r="B50" s="16" t="s">
        <v>376</v>
      </c>
    </row>
    <row r="51" spans="1:2" x14ac:dyDescent="0.3">
      <c r="A51" s="20" t="s">
        <v>59</v>
      </c>
      <c r="B51" s="20" t="s">
        <v>276</v>
      </c>
    </row>
    <row r="52" spans="1:2" x14ac:dyDescent="0.3">
      <c r="A52" s="16" t="s">
        <v>280</v>
      </c>
      <c r="B52" s="16" t="s">
        <v>279</v>
      </c>
    </row>
    <row r="53" spans="1:2" x14ac:dyDescent="0.3">
      <c r="A53" s="16" t="s">
        <v>60</v>
      </c>
      <c r="B53" s="16" t="s">
        <v>287</v>
      </c>
    </row>
    <row r="54" spans="1:2" x14ac:dyDescent="0.3">
      <c r="A54" s="19" t="s">
        <v>61</v>
      </c>
      <c r="B54" s="16" t="s">
        <v>278</v>
      </c>
    </row>
    <row r="55" spans="1:2" x14ac:dyDescent="0.3">
      <c r="A55" s="16" t="s">
        <v>62</v>
      </c>
      <c r="B55" s="16" t="s">
        <v>354</v>
      </c>
    </row>
    <row r="56" spans="1:2" x14ac:dyDescent="0.3">
      <c r="A56" s="16" t="s">
        <v>64</v>
      </c>
      <c r="B56" s="16" t="s">
        <v>289</v>
      </c>
    </row>
    <row r="57" spans="1:2" x14ac:dyDescent="0.3">
      <c r="A57" s="16" t="s">
        <v>65</v>
      </c>
      <c r="B57" s="16" t="s">
        <v>294</v>
      </c>
    </row>
    <row r="58" spans="1:2" x14ac:dyDescent="0.3">
      <c r="A58" s="16" t="s">
        <v>66</v>
      </c>
      <c r="B58" s="16" t="s">
        <v>295</v>
      </c>
    </row>
    <row r="59" spans="1:2" x14ac:dyDescent="0.3">
      <c r="A59" s="19" t="s">
        <v>67</v>
      </c>
      <c r="B59" s="20" t="s">
        <v>379</v>
      </c>
    </row>
    <row r="60" spans="1:2" x14ac:dyDescent="0.3">
      <c r="A60" s="19" t="s">
        <v>68</v>
      </c>
      <c r="B60" s="16" t="s">
        <v>558</v>
      </c>
    </row>
    <row r="61" spans="1:2" x14ac:dyDescent="0.3">
      <c r="A61" s="18" t="s">
        <v>69</v>
      </c>
      <c r="B61" s="16" t="s">
        <v>298</v>
      </c>
    </row>
    <row r="62" spans="1:2" x14ac:dyDescent="0.3">
      <c r="A62" s="16" t="s">
        <v>70</v>
      </c>
      <c r="B62" s="16" t="s">
        <v>297</v>
      </c>
    </row>
    <row r="63" spans="1:2" x14ac:dyDescent="0.3">
      <c r="A63" s="16" t="s">
        <v>71</v>
      </c>
      <c r="B63" s="16" t="s">
        <v>299</v>
      </c>
    </row>
    <row r="64" spans="1:2" x14ac:dyDescent="0.3">
      <c r="A64" s="16" t="s">
        <v>73</v>
      </c>
      <c r="B64" s="16" t="s">
        <v>300</v>
      </c>
    </row>
    <row r="65" spans="1:2" x14ac:dyDescent="0.3">
      <c r="A65" s="16" t="s">
        <v>75</v>
      </c>
      <c r="B65" s="16" t="s">
        <v>302</v>
      </c>
    </row>
    <row r="66" spans="1:2" x14ac:dyDescent="0.3">
      <c r="A66" s="16" t="s">
        <v>77</v>
      </c>
      <c r="B66" s="16" t="s">
        <v>306</v>
      </c>
    </row>
    <row r="67" spans="1:2" x14ac:dyDescent="0.3">
      <c r="A67" s="16" t="s">
        <v>79</v>
      </c>
      <c r="B67" s="16" t="s">
        <v>498</v>
      </c>
    </row>
    <row r="68" spans="1:2" x14ac:dyDescent="0.3">
      <c r="A68" s="16" t="s">
        <v>80</v>
      </c>
      <c r="B68" s="16" t="s">
        <v>340</v>
      </c>
    </row>
    <row r="69" spans="1:2" x14ac:dyDescent="0.3">
      <c r="A69" s="16" t="s">
        <v>82</v>
      </c>
      <c r="B69" s="16" t="s">
        <v>309</v>
      </c>
    </row>
    <row r="70" spans="1:2" x14ac:dyDescent="0.3">
      <c r="A70" s="16" t="s">
        <v>83</v>
      </c>
      <c r="B70" s="16" t="s">
        <v>305</v>
      </c>
    </row>
    <row r="71" spans="1:2" x14ac:dyDescent="0.3">
      <c r="A71" s="16" t="s">
        <v>84</v>
      </c>
      <c r="B71" s="16" t="s">
        <v>311</v>
      </c>
    </row>
    <row r="72" spans="1:2" x14ac:dyDescent="0.3">
      <c r="A72" s="16" t="s">
        <v>315</v>
      </c>
      <c r="B72" s="16" t="s">
        <v>314</v>
      </c>
    </row>
    <row r="73" spans="1:2" x14ac:dyDescent="0.3">
      <c r="A73" s="18" t="s">
        <v>318</v>
      </c>
      <c r="B73" s="16" t="s">
        <v>317</v>
      </c>
    </row>
    <row r="74" spans="1:2" x14ac:dyDescent="0.3">
      <c r="A74" s="16" t="s">
        <v>85</v>
      </c>
      <c r="B74" s="16" t="s">
        <v>313</v>
      </c>
    </row>
    <row r="75" spans="1:2" x14ac:dyDescent="0.3">
      <c r="A75" s="16" t="s">
        <v>87</v>
      </c>
      <c r="B75" s="16" t="s">
        <v>312</v>
      </c>
    </row>
    <row r="76" spans="1:2" x14ac:dyDescent="0.3">
      <c r="A76" s="16" t="s">
        <v>497</v>
      </c>
      <c r="B76" s="16" t="s">
        <v>496</v>
      </c>
    </row>
    <row r="77" spans="1:2" x14ac:dyDescent="0.3">
      <c r="A77" s="16" t="s">
        <v>88</v>
      </c>
      <c r="B77" s="16" t="s">
        <v>319</v>
      </c>
    </row>
    <row r="78" spans="1:2" x14ac:dyDescent="0.3">
      <c r="A78" s="16" t="s">
        <v>321</v>
      </c>
      <c r="B78" s="16" t="s">
        <v>320</v>
      </c>
    </row>
    <row r="79" spans="1:2" x14ac:dyDescent="0.3">
      <c r="A79" s="16" t="s">
        <v>328</v>
      </c>
      <c r="B79" s="16" t="s">
        <v>327</v>
      </c>
    </row>
    <row r="80" spans="1:2" x14ac:dyDescent="0.3">
      <c r="A80" s="16" t="s">
        <v>505</v>
      </c>
      <c r="B80" s="16" t="s">
        <v>504</v>
      </c>
    </row>
    <row r="81" spans="1:2" x14ac:dyDescent="0.3">
      <c r="A81" s="16" t="s">
        <v>90</v>
      </c>
      <c r="B81" s="16" t="s">
        <v>322</v>
      </c>
    </row>
    <row r="82" spans="1:2" x14ac:dyDescent="0.3">
      <c r="A82" s="16" t="s">
        <v>91</v>
      </c>
      <c r="B82" s="16" t="s">
        <v>334</v>
      </c>
    </row>
    <row r="83" spans="1:2" x14ac:dyDescent="0.3">
      <c r="A83" s="16" t="s">
        <v>93</v>
      </c>
      <c r="B83" s="16" t="s">
        <v>326</v>
      </c>
    </row>
    <row r="84" spans="1:2" x14ac:dyDescent="0.3">
      <c r="A84" s="16" t="s">
        <v>94</v>
      </c>
      <c r="B84" s="16" t="s">
        <v>296</v>
      </c>
    </row>
    <row r="85" spans="1:2" x14ac:dyDescent="0.3">
      <c r="A85" s="16" t="s">
        <v>95</v>
      </c>
      <c r="B85" s="16" t="s">
        <v>329</v>
      </c>
    </row>
    <row r="86" spans="1:2" x14ac:dyDescent="0.3">
      <c r="A86" s="18" t="s">
        <v>331</v>
      </c>
      <c r="B86" s="16" t="s">
        <v>330</v>
      </c>
    </row>
    <row r="87" spans="1:2" x14ac:dyDescent="0.3">
      <c r="A87" s="16" t="s">
        <v>324</v>
      </c>
      <c r="B87" s="16" t="s">
        <v>323</v>
      </c>
    </row>
    <row r="88" spans="1:2" x14ac:dyDescent="0.3">
      <c r="A88" s="16" t="s">
        <v>96</v>
      </c>
      <c r="B88" s="16" t="s">
        <v>341</v>
      </c>
    </row>
    <row r="89" spans="1:2" x14ac:dyDescent="0.3">
      <c r="A89" s="16" t="s">
        <v>333</v>
      </c>
      <c r="B89" s="16" t="s">
        <v>332</v>
      </c>
    </row>
    <row r="90" spans="1:2" x14ac:dyDescent="0.3">
      <c r="A90" s="16" t="s">
        <v>97</v>
      </c>
      <c r="B90" s="16" t="s">
        <v>325</v>
      </c>
    </row>
    <row r="91" spans="1:2" x14ac:dyDescent="0.3">
      <c r="A91" s="16" t="s">
        <v>339</v>
      </c>
      <c r="B91" s="16" t="s">
        <v>338</v>
      </c>
    </row>
    <row r="92" spans="1:2" x14ac:dyDescent="0.3">
      <c r="A92" s="16" t="s">
        <v>346</v>
      </c>
      <c r="B92" s="16" t="s">
        <v>345</v>
      </c>
    </row>
    <row r="93" spans="1:2" x14ac:dyDescent="0.3">
      <c r="A93" s="16" t="s">
        <v>98</v>
      </c>
      <c r="B93" s="16" t="s">
        <v>344</v>
      </c>
    </row>
    <row r="94" spans="1:2" x14ac:dyDescent="0.3">
      <c r="A94" s="16" t="s">
        <v>99</v>
      </c>
      <c r="B94" s="16" t="s">
        <v>347</v>
      </c>
    </row>
    <row r="95" spans="1:2" x14ac:dyDescent="0.3">
      <c r="A95" s="17" t="s">
        <v>101</v>
      </c>
      <c r="B95" s="16" t="s">
        <v>335</v>
      </c>
    </row>
    <row r="96" spans="1:2" x14ac:dyDescent="0.3">
      <c r="A96" s="16" t="s">
        <v>102</v>
      </c>
      <c r="B96" s="16" t="s">
        <v>348</v>
      </c>
    </row>
    <row r="97" spans="1:2" x14ac:dyDescent="0.3">
      <c r="A97" s="16" t="s">
        <v>103</v>
      </c>
      <c r="B97" s="16" t="s">
        <v>355</v>
      </c>
    </row>
    <row r="98" spans="1:2" x14ac:dyDescent="0.3">
      <c r="A98" s="16" t="s">
        <v>352</v>
      </c>
      <c r="B98" s="16" t="s">
        <v>351</v>
      </c>
    </row>
    <row r="99" spans="1:2" x14ac:dyDescent="0.3">
      <c r="A99" s="16" t="s">
        <v>104</v>
      </c>
      <c r="B99" s="16" t="s">
        <v>353</v>
      </c>
    </row>
    <row r="100" spans="1:2" x14ac:dyDescent="0.3">
      <c r="A100" s="16" t="s">
        <v>350</v>
      </c>
      <c r="B100" s="16" t="s">
        <v>349</v>
      </c>
    </row>
    <row r="101" spans="1:2" x14ac:dyDescent="0.3">
      <c r="A101" s="16" t="s">
        <v>105</v>
      </c>
      <c r="B101" s="16" t="s">
        <v>356</v>
      </c>
    </row>
    <row r="102" spans="1:2" x14ac:dyDescent="0.3">
      <c r="A102" s="16" t="s">
        <v>106</v>
      </c>
      <c r="B102" s="16" t="s">
        <v>367</v>
      </c>
    </row>
    <row r="103" spans="1:2" x14ac:dyDescent="0.3">
      <c r="A103" s="16" t="s">
        <v>107</v>
      </c>
      <c r="B103" s="16" t="s">
        <v>360</v>
      </c>
    </row>
    <row r="104" spans="1:2" x14ac:dyDescent="0.3">
      <c r="A104" s="18" t="s">
        <v>108</v>
      </c>
      <c r="B104" s="16" t="s">
        <v>357</v>
      </c>
    </row>
    <row r="105" spans="1:2" x14ac:dyDescent="0.3">
      <c r="A105" s="16" t="s">
        <v>362</v>
      </c>
      <c r="B105" s="16" t="s">
        <v>361</v>
      </c>
    </row>
    <row r="106" spans="1:2" x14ac:dyDescent="0.3">
      <c r="A106" s="19" t="s">
        <v>109</v>
      </c>
      <c r="B106" s="16" t="s">
        <v>366</v>
      </c>
    </row>
    <row r="107" spans="1:2" x14ac:dyDescent="0.3">
      <c r="A107" s="16" t="s">
        <v>110</v>
      </c>
      <c r="B107" s="16" t="s">
        <v>365</v>
      </c>
    </row>
    <row r="108" spans="1:2" x14ac:dyDescent="0.3">
      <c r="A108" s="16" t="s">
        <v>111</v>
      </c>
      <c r="B108" s="16" t="s">
        <v>358</v>
      </c>
    </row>
    <row r="109" spans="1:2" x14ac:dyDescent="0.3">
      <c r="A109" s="18" t="s">
        <v>112</v>
      </c>
      <c r="B109" s="16" t="s">
        <v>359</v>
      </c>
    </row>
    <row r="110" spans="1:2" x14ac:dyDescent="0.3">
      <c r="A110" s="16" t="s">
        <v>113</v>
      </c>
      <c r="B110" s="16" t="s">
        <v>368</v>
      </c>
    </row>
    <row r="111" spans="1:2" x14ac:dyDescent="0.3">
      <c r="A111" s="16" t="s">
        <v>114</v>
      </c>
      <c r="B111" s="16" t="s">
        <v>369</v>
      </c>
    </row>
    <row r="112" spans="1:2" x14ac:dyDescent="0.3">
      <c r="A112" s="16" t="s">
        <v>115</v>
      </c>
      <c r="B112" s="16" t="s">
        <v>371</v>
      </c>
    </row>
    <row r="113" spans="1:2" x14ac:dyDescent="0.3">
      <c r="A113" s="16" t="s">
        <v>116</v>
      </c>
      <c r="B113" s="16" t="s">
        <v>370</v>
      </c>
    </row>
    <row r="114" spans="1:2" x14ac:dyDescent="0.3">
      <c r="A114" s="16" t="s">
        <v>117</v>
      </c>
      <c r="B114" s="16" t="s">
        <v>385</v>
      </c>
    </row>
    <row r="115" spans="1:2" x14ac:dyDescent="0.3">
      <c r="A115" s="16" t="s">
        <v>118</v>
      </c>
      <c r="B115" s="16" t="s">
        <v>372</v>
      </c>
    </row>
    <row r="116" spans="1:2" x14ac:dyDescent="0.3">
      <c r="A116" s="16" t="s">
        <v>119</v>
      </c>
      <c r="B116" s="16" t="s">
        <v>375</v>
      </c>
    </row>
    <row r="117" spans="1:2" x14ac:dyDescent="0.3">
      <c r="A117" s="16" t="s">
        <v>120</v>
      </c>
      <c r="B117" s="16" t="s">
        <v>382</v>
      </c>
    </row>
    <row r="118" spans="1:2" x14ac:dyDescent="0.3">
      <c r="A118" s="18" t="s">
        <v>121</v>
      </c>
      <c r="B118" s="16" t="s">
        <v>373</v>
      </c>
    </row>
    <row r="119" spans="1:2" x14ac:dyDescent="0.3">
      <c r="A119" s="19" t="s">
        <v>122</v>
      </c>
      <c r="B119" s="16" t="s">
        <v>386</v>
      </c>
    </row>
    <row r="120" spans="1:2" x14ac:dyDescent="0.3">
      <c r="A120" s="16" t="s">
        <v>123</v>
      </c>
      <c r="B120" s="16" t="s">
        <v>396</v>
      </c>
    </row>
    <row r="121" spans="1:2" x14ac:dyDescent="0.3">
      <c r="A121" s="16" t="s">
        <v>124</v>
      </c>
      <c r="B121" s="16" t="s">
        <v>387</v>
      </c>
    </row>
    <row r="122" spans="1:2" x14ac:dyDescent="0.3">
      <c r="A122" s="16" t="s">
        <v>125</v>
      </c>
      <c r="B122" s="16" t="s">
        <v>393</v>
      </c>
    </row>
    <row r="123" spans="1:2" x14ac:dyDescent="0.3">
      <c r="A123" s="16" t="s">
        <v>126</v>
      </c>
      <c r="B123" s="16" t="s">
        <v>392</v>
      </c>
    </row>
    <row r="124" spans="1:2" x14ac:dyDescent="0.3">
      <c r="A124" s="16" t="s">
        <v>127</v>
      </c>
      <c r="B124" s="16" t="s">
        <v>397</v>
      </c>
    </row>
    <row r="125" spans="1:2" x14ac:dyDescent="0.3">
      <c r="A125" s="16" t="s">
        <v>390</v>
      </c>
      <c r="B125" s="16" t="s">
        <v>389</v>
      </c>
    </row>
    <row r="126" spans="1:2" x14ac:dyDescent="0.3">
      <c r="A126" s="16" t="s">
        <v>128</v>
      </c>
      <c r="B126" s="16" t="s">
        <v>394</v>
      </c>
    </row>
    <row r="127" spans="1:2" x14ac:dyDescent="0.3">
      <c r="A127" s="16" t="s">
        <v>130</v>
      </c>
      <c r="B127" s="16" t="s">
        <v>395</v>
      </c>
    </row>
    <row r="128" spans="1:2" x14ac:dyDescent="0.3">
      <c r="A128" s="18" t="s">
        <v>412</v>
      </c>
      <c r="B128" s="16" t="s">
        <v>411</v>
      </c>
    </row>
    <row r="129" spans="1:2" x14ac:dyDescent="0.3">
      <c r="A129" s="16" t="s">
        <v>131</v>
      </c>
      <c r="B129" s="16" t="s">
        <v>403</v>
      </c>
    </row>
    <row r="130" spans="1:2" x14ac:dyDescent="0.3">
      <c r="A130" s="16" t="s">
        <v>132</v>
      </c>
      <c r="B130" s="16" t="s">
        <v>423</v>
      </c>
    </row>
    <row r="131" spans="1:2" x14ac:dyDescent="0.3">
      <c r="A131" s="16" t="s">
        <v>133</v>
      </c>
      <c r="B131" s="16" t="s">
        <v>425</v>
      </c>
    </row>
    <row r="132" spans="1:2" x14ac:dyDescent="0.3">
      <c r="A132" s="16" t="s">
        <v>134</v>
      </c>
      <c r="B132" s="16" t="s">
        <v>422</v>
      </c>
    </row>
    <row r="133" spans="1:2" x14ac:dyDescent="0.3">
      <c r="A133" s="16" t="s">
        <v>135</v>
      </c>
      <c r="B133" s="16" t="s">
        <v>408</v>
      </c>
    </row>
    <row r="134" spans="1:2" x14ac:dyDescent="0.3">
      <c r="A134" s="16" t="s">
        <v>136</v>
      </c>
      <c r="B134" s="16" t="s">
        <v>420</v>
      </c>
    </row>
    <row r="135" spans="1:2" x14ac:dyDescent="0.3">
      <c r="A135" s="16" t="s">
        <v>137</v>
      </c>
      <c r="B135" s="16" t="s">
        <v>404</v>
      </c>
    </row>
    <row r="136" spans="1:2" x14ac:dyDescent="0.3">
      <c r="A136" s="16" t="s">
        <v>416</v>
      </c>
      <c r="B136" s="16" t="s">
        <v>415</v>
      </c>
    </row>
    <row r="137" spans="1:2" x14ac:dyDescent="0.3">
      <c r="A137" s="16" t="s">
        <v>138</v>
      </c>
      <c r="B137" s="16" t="s">
        <v>417</v>
      </c>
    </row>
    <row r="138" spans="1:2" x14ac:dyDescent="0.3">
      <c r="A138" s="16" t="s">
        <v>140</v>
      </c>
      <c r="B138" s="16" t="s">
        <v>421</v>
      </c>
    </row>
    <row r="139" spans="1:2" x14ac:dyDescent="0.3">
      <c r="A139" s="16" t="s">
        <v>546</v>
      </c>
      <c r="B139" s="16" t="s">
        <v>545</v>
      </c>
    </row>
    <row r="140" spans="1:2" x14ac:dyDescent="0.3">
      <c r="A140" s="16" t="s">
        <v>141</v>
      </c>
      <c r="B140" s="16" t="s">
        <v>424</v>
      </c>
    </row>
    <row r="141" spans="1:2" x14ac:dyDescent="0.3">
      <c r="A141" s="11" t="s">
        <v>143</v>
      </c>
      <c r="B141" s="16" t="s">
        <v>316</v>
      </c>
    </row>
    <row r="142" spans="1:2" x14ac:dyDescent="0.3">
      <c r="A142" s="16" t="s">
        <v>402</v>
      </c>
      <c r="B142" s="16" t="s">
        <v>401</v>
      </c>
    </row>
    <row r="143" spans="1:2" x14ac:dyDescent="0.3">
      <c r="A143" s="16" t="s">
        <v>400</v>
      </c>
      <c r="B143" s="16" t="s">
        <v>399</v>
      </c>
    </row>
    <row r="144" spans="1:2" x14ac:dyDescent="0.3">
      <c r="A144" s="16" t="s">
        <v>144</v>
      </c>
      <c r="B144" s="16" t="s">
        <v>410</v>
      </c>
    </row>
    <row r="145" spans="1:2" x14ac:dyDescent="0.3">
      <c r="A145" s="20" t="s">
        <v>145</v>
      </c>
      <c r="B145" s="20" t="s">
        <v>554</v>
      </c>
    </row>
    <row r="146" spans="1:2" x14ac:dyDescent="0.3">
      <c r="A146" s="16" t="s">
        <v>419</v>
      </c>
      <c r="B146" s="16" t="s">
        <v>418</v>
      </c>
    </row>
    <row r="147" spans="1:2" x14ac:dyDescent="0.3">
      <c r="A147" s="16" t="s">
        <v>147</v>
      </c>
      <c r="B147" s="16" t="s">
        <v>398</v>
      </c>
    </row>
    <row r="148" spans="1:2" x14ac:dyDescent="0.3">
      <c r="A148" s="16" t="s">
        <v>148</v>
      </c>
      <c r="B148" s="16" t="s">
        <v>426</v>
      </c>
    </row>
    <row r="149" spans="1:2" x14ac:dyDescent="0.3">
      <c r="A149" s="16" t="s">
        <v>149</v>
      </c>
      <c r="B149" s="16" t="s">
        <v>409</v>
      </c>
    </row>
    <row r="150" spans="1:2" x14ac:dyDescent="0.3">
      <c r="A150" s="16" t="s">
        <v>150</v>
      </c>
      <c r="B150" s="16" t="s">
        <v>427</v>
      </c>
    </row>
    <row r="151" spans="1:2" ht="28.8" x14ac:dyDescent="0.3">
      <c r="A151" s="16" t="s">
        <v>429</v>
      </c>
      <c r="B151" s="16" t="s">
        <v>428</v>
      </c>
    </row>
    <row r="152" spans="1:2" x14ac:dyDescent="0.3">
      <c r="A152" s="16" t="s">
        <v>443</v>
      </c>
      <c r="B152" s="16" t="s">
        <v>442</v>
      </c>
    </row>
    <row r="153" spans="1:2" x14ac:dyDescent="0.3">
      <c r="A153" s="16" t="s">
        <v>151</v>
      </c>
      <c r="B153" s="16" t="s">
        <v>441</v>
      </c>
    </row>
    <row r="154" spans="1:2" x14ac:dyDescent="0.3">
      <c r="A154" s="16" t="s">
        <v>152</v>
      </c>
      <c r="B154" s="16" t="s">
        <v>439</v>
      </c>
    </row>
    <row r="155" spans="1:2" x14ac:dyDescent="0.3">
      <c r="A155" s="16" t="s">
        <v>236</v>
      </c>
      <c r="B155" s="16" t="s">
        <v>235</v>
      </c>
    </row>
    <row r="156" spans="1:2" x14ac:dyDescent="0.3">
      <c r="A156" s="16" t="s">
        <v>434</v>
      </c>
      <c r="B156" s="16" t="s">
        <v>433</v>
      </c>
    </row>
    <row r="157" spans="1:2" x14ac:dyDescent="0.3">
      <c r="A157" s="16" t="s">
        <v>445</v>
      </c>
      <c r="B157" s="16" t="s">
        <v>444</v>
      </c>
    </row>
    <row r="158" spans="1:2" x14ac:dyDescent="0.3">
      <c r="A158" s="16" t="s">
        <v>431</v>
      </c>
      <c r="B158" s="16" t="s">
        <v>430</v>
      </c>
    </row>
    <row r="159" spans="1:2" x14ac:dyDescent="0.3">
      <c r="A159" s="16" t="s">
        <v>153</v>
      </c>
      <c r="B159" s="16" t="s">
        <v>448</v>
      </c>
    </row>
    <row r="160" spans="1:2" x14ac:dyDescent="0.3">
      <c r="A160" s="16" t="s">
        <v>155</v>
      </c>
      <c r="B160" s="16" t="s">
        <v>438</v>
      </c>
    </row>
    <row r="161" spans="1:2" x14ac:dyDescent="0.3">
      <c r="A161" s="16" t="s">
        <v>156</v>
      </c>
      <c r="B161" s="16" t="s">
        <v>432</v>
      </c>
    </row>
    <row r="162" spans="1:2" x14ac:dyDescent="0.3">
      <c r="A162" s="16" t="s">
        <v>157</v>
      </c>
      <c r="B162" s="16" t="s">
        <v>437</v>
      </c>
    </row>
    <row r="163" spans="1:2" x14ac:dyDescent="0.3">
      <c r="A163" s="16" t="s">
        <v>447</v>
      </c>
      <c r="B163" s="16" t="s">
        <v>446</v>
      </c>
    </row>
    <row r="164" spans="1:2" x14ac:dyDescent="0.3">
      <c r="A164" s="16" t="s">
        <v>451</v>
      </c>
      <c r="B164" s="16" t="s">
        <v>450</v>
      </c>
    </row>
    <row r="165" spans="1:2" x14ac:dyDescent="0.3">
      <c r="A165" s="18" t="s">
        <v>436</v>
      </c>
      <c r="B165" s="16" t="s">
        <v>435</v>
      </c>
    </row>
    <row r="166" spans="1:2" x14ac:dyDescent="0.3">
      <c r="A166" s="16" t="s">
        <v>414</v>
      </c>
      <c r="B166" s="16" t="s">
        <v>413</v>
      </c>
    </row>
    <row r="167" spans="1:2" x14ac:dyDescent="0.3">
      <c r="A167" s="16" t="s">
        <v>158</v>
      </c>
      <c r="B167" s="16" t="s">
        <v>440</v>
      </c>
    </row>
    <row r="168" spans="1:2" x14ac:dyDescent="0.3">
      <c r="A168" s="19" t="s">
        <v>159</v>
      </c>
      <c r="B168" s="20" t="s">
        <v>555</v>
      </c>
    </row>
    <row r="169" spans="1:2" x14ac:dyDescent="0.3">
      <c r="A169" s="16" t="s">
        <v>242</v>
      </c>
      <c r="B169" s="16" t="s">
        <v>241</v>
      </c>
    </row>
    <row r="170" spans="1:2" x14ac:dyDescent="0.3">
      <c r="A170" s="16" t="s">
        <v>160</v>
      </c>
      <c r="B170" s="16" t="s">
        <v>449</v>
      </c>
    </row>
    <row r="171" spans="1:2" x14ac:dyDescent="0.3">
      <c r="A171" s="16" t="s">
        <v>161</v>
      </c>
      <c r="B171" s="16" t="s">
        <v>458</v>
      </c>
    </row>
    <row r="172" spans="1:2" x14ac:dyDescent="0.3">
      <c r="A172" s="16" t="s">
        <v>468</v>
      </c>
      <c r="B172" s="16" t="s">
        <v>467</v>
      </c>
    </row>
    <row r="173" spans="1:2" x14ac:dyDescent="0.3">
      <c r="A173" s="16" t="s">
        <v>162</v>
      </c>
      <c r="B173" s="16" t="s">
        <v>452</v>
      </c>
    </row>
    <row r="174" spans="1:2" x14ac:dyDescent="0.3">
      <c r="A174" s="16" t="s">
        <v>163</v>
      </c>
      <c r="B174" s="16" t="s">
        <v>456</v>
      </c>
    </row>
    <row r="175" spans="1:2" x14ac:dyDescent="0.3">
      <c r="A175" s="16" t="s">
        <v>164</v>
      </c>
      <c r="B175" s="16" t="s">
        <v>469</v>
      </c>
    </row>
    <row r="176" spans="1:2" x14ac:dyDescent="0.3">
      <c r="A176" s="16" t="s">
        <v>165</v>
      </c>
      <c r="B176" s="16" t="s">
        <v>453</v>
      </c>
    </row>
    <row r="177" spans="1:2" x14ac:dyDescent="0.3">
      <c r="A177" s="16" t="s">
        <v>166</v>
      </c>
      <c r="B177" s="16" t="s">
        <v>457</v>
      </c>
    </row>
    <row r="178" spans="1:2" x14ac:dyDescent="0.3">
      <c r="A178" s="16" t="s">
        <v>463</v>
      </c>
      <c r="B178" s="16" t="s">
        <v>462</v>
      </c>
    </row>
    <row r="179" spans="1:2" x14ac:dyDescent="0.3">
      <c r="A179" s="16" t="s">
        <v>167</v>
      </c>
      <c r="B179" s="16" t="s">
        <v>459</v>
      </c>
    </row>
    <row r="180" spans="1:2" x14ac:dyDescent="0.3">
      <c r="A180" s="16" t="s">
        <v>455</v>
      </c>
      <c r="B180" s="16" t="s">
        <v>454</v>
      </c>
    </row>
    <row r="181" spans="1:2" x14ac:dyDescent="0.3">
      <c r="A181" s="16" t="s">
        <v>168</v>
      </c>
      <c r="B181" s="16" t="s">
        <v>466</v>
      </c>
    </row>
    <row r="182" spans="1:2" x14ac:dyDescent="0.3">
      <c r="A182" s="16" t="s">
        <v>465</v>
      </c>
      <c r="B182" s="16" t="s">
        <v>464</v>
      </c>
    </row>
    <row r="183" spans="1:2" x14ac:dyDescent="0.3">
      <c r="A183" s="16" t="s">
        <v>169</v>
      </c>
      <c r="B183" s="16" t="s">
        <v>470</v>
      </c>
    </row>
    <row r="184" spans="1:2" x14ac:dyDescent="0.3">
      <c r="A184" s="19" t="s">
        <v>170</v>
      </c>
      <c r="B184" s="16" t="s">
        <v>379</v>
      </c>
    </row>
    <row r="185" spans="1:2" x14ac:dyDescent="0.3">
      <c r="A185" s="19" t="s">
        <v>171</v>
      </c>
      <c r="B185" s="20" t="s">
        <v>401</v>
      </c>
    </row>
    <row r="186" spans="1:2" x14ac:dyDescent="0.3">
      <c r="A186" s="16" t="s">
        <v>472</v>
      </c>
      <c r="B186" s="16" t="s">
        <v>471</v>
      </c>
    </row>
    <row r="187" spans="1:2" x14ac:dyDescent="0.3">
      <c r="A187" s="16" t="s">
        <v>172</v>
      </c>
      <c r="B187" s="16" t="s">
        <v>473</v>
      </c>
    </row>
    <row r="188" spans="1:2" x14ac:dyDescent="0.3">
      <c r="A188" s="16" t="s">
        <v>173</v>
      </c>
      <c r="B188" s="16" t="s">
        <v>474</v>
      </c>
    </row>
    <row r="189" spans="1:2" x14ac:dyDescent="0.3">
      <c r="A189" s="16" t="s">
        <v>174</v>
      </c>
      <c r="B189" s="16" t="s">
        <v>475</v>
      </c>
    </row>
    <row r="190" spans="1:2" x14ac:dyDescent="0.3">
      <c r="A190" s="16" t="s">
        <v>343</v>
      </c>
      <c r="B190" s="16" t="s">
        <v>342</v>
      </c>
    </row>
    <row r="191" spans="1:2" x14ac:dyDescent="0.3">
      <c r="A191" s="16" t="s">
        <v>483</v>
      </c>
      <c r="B191" s="16" t="s">
        <v>482</v>
      </c>
    </row>
    <row r="192" spans="1:2" x14ac:dyDescent="0.3">
      <c r="A192" s="18" t="s">
        <v>378</v>
      </c>
      <c r="B192" s="16" t="s">
        <v>377</v>
      </c>
    </row>
    <row r="193" spans="1:2" x14ac:dyDescent="0.3">
      <c r="A193" s="18" t="s">
        <v>175</v>
      </c>
      <c r="B193" s="16" t="s">
        <v>388</v>
      </c>
    </row>
    <row r="194" spans="1:2" x14ac:dyDescent="0.3">
      <c r="A194" s="16" t="s">
        <v>461</v>
      </c>
      <c r="B194" s="16" t="s">
        <v>460</v>
      </c>
    </row>
    <row r="195" spans="1:2" x14ac:dyDescent="0.3">
      <c r="A195" s="19" t="s">
        <v>176</v>
      </c>
      <c r="B195" s="16" t="s">
        <v>532</v>
      </c>
    </row>
    <row r="196" spans="1:2" x14ac:dyDescent="0.3">
      <c r="A196" s="16" t="s">
        <v>177</v>
      </c>
      <c r="B196" s="16" t="s">
        <v>543</v>
      </c>
    </row>
    <row r="197" spans="1:2" x14ac:dyDescent="0.3">
      <c r="A197" s="18" t="s">
        <v>491</v>
      </c>
      <c r="B197" s="16" t="s">
        <v>490</v>
      </c>
    </row>
    <row r="198" spans="1:2" x14ac:dyDescent="0.3">
      <c r="A198" s="19" t="s">
        <v>178</v>
      </c>
      <c r="B198" s="16" t="s">
        <v>495</v>
      </c>
    </row>
    <row r="199" spans="1:2" x14ac:dyDescent="0.3">
      <c r="A199" s="16" t="s">
        <v>179</v>
      </c>
      <c r="B199" s="16" t="s">
        <v>476</v>
      </c>
    </row>
    <row r="200" spans="1:2" x14ac:dyDescent="0.3">
      <c r="A200" s="16" t="s">
        <v>180</v>
      </c>
      <c r="B200" s="16" t="s">
        <v>492</v>
      </c>
    </row>
    <row r="201" spans="1:2" x14ac:dyDescent="0.3">
      <c r="A201" s="19" t="s">
        <v>181</v>
      </c>
      <c r="B201" s="20" t="s">
        <v>556</v>
      </c>
    </row>
    <row r="202" spans="1:2" x14ac:dyDescent="0.3">
      <c r="A202" s="16" t="s">
        <v>182</v>
      </c>
      <c r="B202" s="16" t="s">
        <v>478</v>
      </c>
    </row>
    <row r="203" spans="1:2" x14ac:dyDescent="0.3">
      <c r="A203" s="16" t="s">
        <v>183</v>
      </c>
      <c r="B203" s="16" t="s">
        <v>489</v>
      </c>
    </row>
    <row r="204" spans="1:2" x14ac:dyDescent="0.3">
      <c r="A204" s="16" t="s">
        <v>184</v>
      </c>
      <c r="B204" s="16" t="s">
        <v>481</v>
      </c>
    </row>
    <row r="205" spans="1:2" x14ac:dyDescent="0.3">
      <c r="A205" s="16" t="s">
        <v>488</v>
      </c>
      <c r="B205" s="16" t="s">
        <v>487</v>
      </c>
    </row>
    <row r="206" spans="1:2" x14ac:dyDescent="0.3">
      <c r="A206" s="19" t="s">
        <v>186</v>
      </c>
      <c r="B206" s="16" t="s">
        <v>288</v>
      </c>
    </row>
    <row r="207" spans="1:2" x14ac:dyDescent="0.3">
      <c r="A207" s="16" t="s">
        <v>187</v>
      </c>
      <c r="B207" s="16" t="s">
        <v>484</v>
      </c>
    </row>
    <row r="208" spans="1:2" x14ac:dyDescent="0.3">
      <c r="A208" s="16" t="s">
        <v>188</v>
      </c>
      <c r="B208" s="16" t="s">
        <v>477</v>
      </c>
    </row>
    <row r="209" spans="1:2" x14ac:dyDescent="0.3">
      <c r="A209" s="16" t="s">
        <v>189</v>
      </c>
      <c r="B209" s="16" t="s">
        <v>493</v>
      </c>
    </row>
    <row r="210" spans="1:2" x14ac:dyDescent="0.3">
      <c r="A210" s="16" t="s">
        <v>190</v>
      </c>
      <c r="B210" s="16" t="s">
        <v>549</v>
      </c>
    </row>
    <row r="211" spans="1:2" x14ac:dyDescent="0.3">
      <c r="A211" s="16" t="s">
        <v>381</v>
      </c>
      <c r="B211" s="16" t="s">
        <v>380</v>
      </c>
    </row>
    <row r="212" spans="1:2" x14ac:dyDescent="0.3">
      <c r="A212" s="17" t="s">
        <v>191</v>
      </c>
      <c r="B212" s="16" t="s">
        <v>557</v>
      </c>
    </row>
    <row r="213" spans="1:2" x14ac:dyDescent="0.3">
      <c r="A213" s="16" t="s">
        <v>192</v>
      </c>
      <c r="B213" s="16" t="s">
        <v>310</v>
      </c>
    </row>
    <row r="214" spans="1:2" x14ac:dyDescent="0.3">
      <c r="A214" s="16" t="s">
        <v>193</v>
      </c>
      <c r="B214" s="16" t="s">
        <v>391</v>
      </c>
    </row>
    <row r="215" spans="1:2" x14ac:dyDescent="0.3">
      <c r="A215" s="11" t="s">
        <v>194</v>
      </c>
      <c r="B215" s="20" t="s">
        <v>479</v>
      </c>
    </row>
    <row r="216" spans="1:2" x14ac:dyDescent="0.3">
      <c r="A216" s="18" t="s">
        <v>195</v>
      </c>
      <c r="B216" s="16" t="s">
        <v>494</v>
      </c>
    </row>
    <row r="217" spans="1:2" x14ac:dyDescent="0.3">
      <c r="A217" s="16" t="s">
        <v>486</v>
      </c>
      <c r="B217" s="16" t="s">
        <v>485</v>
      </c>
    </row>
    <row r="218" spans="1:2" x14ac:dyDescent="0.3">
      <c r="A218" s="18" t="s">
        <v>196</v>
      </c>
      <c r="B218" s="16" t="s">
        <v>500</v>
      </c>
    </row>
    <row r="219" spans="1:2" x14ac:dyDescent="0.3">
      <c r="A219" s="16" t="s">
        <v>197</v>
      </c>
      <c r="B219" s="16" t="s">
        <v>480</v>
      </c>
    </row>
    <row r="220" spans="1:2" x14ac:dyDescent="0.3">
      <c r="A220" s="16" t="s">
        <v>198</v>
      </c>
      <c r="B220" s="16" t="s">
        <v>277</v>
      </c>
    </row>
    <row r="221" spans="1:2" x14ac:dyDescent="0.3">
      <c r="A221" s="19" t="s">
        <v>199</v>
      </c>
      <c r="B221" s="16" t="s">
        <v>499</v>
      </c>
    </row>
    <row r="222" spans="1:2" x14ac:dyDescent="0.3">
      <c r="A222" s="16" t="s">
        <v>520</v>
      </c>
      <c r="B222" s="16" t="s">
        <v>519</v>
      </c>
    </row>
    <row r="223" spans="1:2" x14ac:dyDescent="0.3">
      <c r="A223" s="19" t="s">
        <v>200</v>
      </c>
      <c r="B223" s="16" t="s">
        <v>508</v>
      </c>
    </row>
    <row r="224" spans="1:2" x14ac:dyDescent="0.3">
      <c r="A224" s="16" t="s">
        <v>201</v>
      </c>
      <c r="B224" s="16" t="s">
        <v>507</v>
      </c>
    </row>
    <row r="225" spans="1:2" x14ac:dyDescent="0.3">
      <c r="A225" s="19" t="s">
        <v>202</v>
      </c>
      <c r="B225" s="16" t="s">
        <v>407</v>
      </c>
    </row>
    <row r="226" spans="1:2" x14ac:dyDescent="0.3">
      <c r="A226" s="19" t="s">
        <v>203</v>
      </c>
      <c r="B226" s="16" t="s">
        <v>514</v>
      </c>
    </row>
    <row r="227" spans="1:2" x14ac:dyDescent="0.3">
      <c r="A227" s="16" t="s">
        <v>204</v>
      </c>
      <c r="B227" s="16" t="s">
        <v>506</v>
      </c>
    </row>
    <row r="228" spans="1:2" x14ac:dyDescent="0.3">
      <c r="A228" s="16" t="s">
        <v>510</v>
      </c>
      <c r="B228" s="16" t="s">
        <v>509</v>
      </c>
    </row>
    <row r="229" spans="1:2" x14ac:dyDescent="0.3">
      <c r="A229" s="16" t="s">
        <v>205</v>
      </c>
      <c r="B229" s="16" t="s">
        <v>513</v>
      </c>
    </row>
    <row r="230" spans="1:2" x14ac:dyDescent="0.3">
      <c r="A230" s="16" t="s">
        <v>206</v>
      </c>
      <c r="B230" s="16" t="s">
        <v>516</v>
      </c>
    </row>
    <row r="231" spans="1:2" x14ac:dyDescent="0.3">
      <c r="A231" s="16" t="s">
        <v>207</v>
      </c>
      <c r="B231" s="16" t="s">
        <v>512</v>
      </c>
    </row>
    <row r="232" spans="1:2" x14ac:dyDescent="0.3">
      <c r="A232" s="16" t="s">
        <v>208</v>
      </c>
      <c r="B232" s="16" t="s">
        <v>515</v>
      </c>
    </row>
    <row r="233" spans="1:2" x14ac:dyDescent="0.3">
      <c r="A233" s="18" t="s">
        <v>209</v>
      </c>
      <c r="B233" s="16" t="s">
        <v>511</v>
      </c>
    </row>
    <row r="234" spans="1:2" x14ac:dyDescent="0.3">
      <c r="A234" s="16" t="s">
        <v>502</v>
      </c>
      <c r="B234" s="16" t="s">
        <v>501</v>
      </c>
    </row>
    <row r="235" spans="1:2" x14ac:dyDescent="0.3">
      <c r="A235" s="16" t="s">
        <v>518</v>
      </c>
      <c r="B235" s="16" t="s">
        <v>517</v>
      </c>
    </row>
    <row r="236" spans="1:2" x14ac:dyDescent="0.3">
      <c r="A236" s="16" t="s">
        <v>210</v>
      </c>
      <c r="B236" s="16" t="s">
        <v>523</v>
      </c>
    </row>
    <row r="237" spans="1:2" x14ac:dyDescent="0.3">
      <c r="A237" s="16" t="s">
        <v>211</v>
      </c>
      <c r="B237" s="16" t="s">
        <v>522</v>
      </c>
    </row>
    <row r="238" spans="1:2" x14ac:dyDescent="0.3">
      <c r="A238" s="16" t="s">
        <v>212</v>
      </c>
      <c r="B238" s="16" t="s">
        <v>228</v>
      </c>
    </row>
    <row r="239" spans="1:2" x14ac:dyDescent="0.3">
      <c r="A239" s="16" t="s">
        <v>213</v>
      </c>
      <c r="B239" s="16" t="s">
        <v>524</v>
      </c>
    </row>
    <row r="240" spans="1:2" x14ac:dyDescent="0.3">
      <c r="A240" s="19" t="s">
        <v>214</v>
      </c>
      <c r="B240" s="16" t="s">
        <v>521</v>
      </c>
    </row>
    <row r="241" spans="1:2" x14ac:dyDescent="0.3">
      <c r="A241" s="19" t="s">
        <v>215</v>
      </c>
      <c r="B241" s="16" t="s">
        <v>527</v>
      </c>
    </row>
    <row r="242" spans="1:2" x14ac:dyDescent="0.3">
      <c r="A242" s="18" t="s">
        <v>216</v>
      </c>
      <c r="B242" s="16" t="s">
        <v>528</v>
      </c>
    </row>
    <row r="243" spans="1:2" x14ac:dyDescent="0.3">
      <c r="A243" s="16" t="s">
        <v>304</v>
      </c>
      <c r="B243" s="16" t="s">
        <v>303</v>
      </c>
    </row>
    <row r="244" spans="1:2" x14ac:dyDescent="0.3">
      <c r="A244" s="16" t="s">
        <v>337</v>
      </c>
      <c r="B244" s="16" t="s">
        <v>336</v>
      </c>
    </row>
    <row r="245" spans="1:2" x14ac:dyDescent="0.3">
      <c r="A245" s="16" t="s">
        <v>406</v>
      </c>
      <c r="B245" s="16" t="s">
        <v>405</v>
      </c>
    </row>
    <row r="246" spans="1:2" x14ac:dyDescent="0.3">
      <c r="A246" s="16" t="s">
        <v>526</v>
      </c>
      <c r="B246" s="16" t="s">
        <v>525</v>
      </c>
    </row>
    <row r="247" spans="1:2" x14ac:dyDescent="0.3">
      <c r="A247" s="16" t="s">
        <v>217</v>
      </c>
      <c r="B247" s="16" t="s">
        <v>529</v>
      </c>
    </row>
    <row r="248" spans="1:2" x14ac:dyDescent="0.3">
      <c r="A248" s="16" t="s">
        <v>218</v>
      </c>
      <c r="B248" s="16" t="s">
        <v>540</v>
      </c>
    </row>
    <row r="249" spans="1:2" x14ac:dyDescent="0.3">
      <c r="A249" s="16" t="s">
        <v>531</v>
      </c>
      <c r="B249" s="16" t="s">
        <v>530</v>
      </c>
    </row>
    <row r="250" spans="1:2" x14ac:dyDescent="0.3">
      <c r="A250" s="19" t="s">
        <v>219</v>
      </c>
      <c r="B250" s="16" t="s">
        <v>533</v>
      </c>
    </row>
    <row r="251" spans="1:2" x14ac:dyDescent="0.3">
      <c r="A251" s="16" t="s">
        <v>539</v>
      </c>
      <c r="B251" s="16" t="s">
        <v>538</v>
      </c>
    </row>
    <row r="252" spans="1:2" x14ac:dyDescent="0.3">
      <c r="A252" s="16" t="s">
        <v>535</v>
      </c>
      <c r="B252" s="16" t="s">
        <v>534</v>
      </c>
    </row>
    <row r="253" spans="1:2" x14ac:dyDescent="0.3">
      <c r="A253" s="18" t="s">
        <v>537</v>
      </c>
      <c r="B253" s="22" t="s">
        <v>536</v>
      </c>
    </row>
    <row r="254" spans="1:2" x14ac:dyDescent="0.3">
      <c r="A254" s="21" t="s">
        <v>542</v>
      </c>
      <c r="B254" s="22" t="s">
        <v>541</v>
      </c>
    </row>
    <row r="255" spans="1:2" x14ac:dyDescent="0.3">
      <c r="A255" s="18" t="s">
        <v>308</v>
      </c>
      <c r="B255" s="22" t="s">
        <v>307</v>
      </c>
    </row>
    <row r="256" spans="1:2" x14ac:dyDescent="0.3">
      <c r="A256" s="21" t="s">
        <v>221</v>
      </c>
      <c r="B256" s="22" t="s">
        <v>544</v>
      </c>
    </row>
    <row r="257" spans="1:2" x14ac:dyDescent="0.3">
      <c r="A257" s="18" t="s">
        <v>548</v>
      </c>
      <c r="B257" s="22" t="s">
        <v>547</v>
      </c>
    </row>
    <row r="258" spans="1:2" x14ac:dyDescent="0.3">
      <c r="A258" s="18" t="s">
        <v>552</v>
      </c>
      <c r="B258" s="22" t="s">
        <v>551</v>
      </c>
    </row>
    <row r="259" spans="1:2" x14ac:dyDescent="0.3">
      <c r="A259" s="18" t="s">
        <v>222</v>
      </c>
      <c r="B259" s="22" t="s">
        <v>550</v>
      </c>
    </row>
    <row r="260" spans="1:2" x14ac:dyDescent="0.3">
      <c r="A260" s="18" t="s">
        <v>223</v>
      </c>
      <c r="B260" s="22" t="s">
        <v>553</v>
      </c>
    </row>
  </sheetData>
  <sortState ref="A1:B26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countries</vt:lpstr>
      <vt:lpstr>country_codes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Daniel Cheseret</cp:lastModifiedBy>
  <dcterms:created xsi:type="dcterms:W3CDTF">2016-02-02T11:40:07Z</dcterms:created>
  <dcterms:modified xsi:type="dcterms:W3CDTF">2016-02-09T13:35:51Z</dcterms:modified>
</cp:coreProperties>
</file>